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05_MAREC 260319\_POPIS GOI - BREZ CEN ZAKLENJEN\"/>
    </mc:Choice>
  </mc:AlternateContent>
  <xr:revisionPtr revIDLastSave="0" documentId="13_ncr:1_{7AA3022B-5193-4F7D-82C8-D252BE8EA645}" xr6:coauthVersionLast="47" xr6:coauthVersionMax="47" xr10:uidLastSave="{00000000-0000-0000-0000-000000000000}"/>
  <bookViews>
    <workbookView xWindow="6996" yWindow="384" windowWidth="36216" windowHeight="23712" tabRatio="709" activeTab="4" xr2:uid="{3BEE216B-28B0-428E-B70C-9058789C2BE5}"/>
  </bookViews>
  <sheets>
    <sheet name="REKAPITULACIJA - PLIN" sheetId="5" r:id="rId1"/>
    <sheet name="PLIN - ODSTRANITEV" sheetId="48" r:id="rId2"/>
    <sheet name="PLIN - ZUN. PLINOVOD" sheetId="44" r:id="rId3"/>
    <sheet name="GRADB. DELA ZUN. PLIN." sheetId="45" r:id="rId4"/>
    <sheet name="PLIN - NOT. INSTALACIJA" sheetId="46" r:id="rId5"/>
  </sheets>
  <definedNames>
    <definedName name="DDDD">#REF!</definedName>
    <definedName name="JANUS05">#REF!</definedName>
    <definedName name="K">#REF!</definedName>
    <definedName name="Plin_ZUN">#REF!</definedName>
    <definedName name="_xlnm.Print_Titles" localSheetId="3">'GRADB. DELA ZUN. PLIN.'!$3:$4</definedName>
    <definedName name="_xlnm.Print_Titles" localSheetId="4">'PLIN - NOT. INSTALACIJA'!$3:$4</definedName>
    <definedName name="_xlnm.Print_Titles" localSheetId="1">'PLIN - ODSTRANITEV'!$3:$4</definedName>
    <definedName name="_xlnm.Print_Titles" localSheetId="2">'PLIN - ZUN. PLINOVOD'!$3:$4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5" l="1"/>
  <c r="G47" i="44"/>
  <c r="G46" i="44"/>
  <c r="G45" i="44"/>
  <c r="G43" i="44"/>
  <c r="G42" i="44"/>
  <c r="G41" i="44"/>
  <c r="G40" i="44"/>
  <c r="G38" i="44"/>
  <c r="G37" i="44"/>
  <c r="G36" i="44"/>
  <c r="G35" i="44"/>
  <c r="G33" i="44"/>
  <c r="G60" i="46"/>
  <c r="G59" i="46"/>
  <c r="G58" i="46"/>
  <c r="G57" i="46"/>
  <c r="G56" i="46"/>
  <c r="G55" i="46"/>
  <c r="G54" i="46"/>
  <c r="G53" i="46"/>
  <c r="G51" i="45"/>
  <c r="G52" i="45"/>
  <c r="G50" i="45"/>
  <c r="G49" i="45"/>
  <c r="G48" i="45"/>
  <c r="G104" i="44"/>
  <c r="G16" i="48"/>
  <c r="G14" i="48"/>
  <c r="G13" i="48"/>
  <c r="G12" i="48"/>
  <c r="G11" i="48"/>
  <c r="G10" i="48"/>
  <c r="G9" i="48"/>
  <c r="G8" i="48"/>
  <c r="C20" i="5"/>
  <c r="A20" i="5"/>
  <c r="G35" i="46"/>
  <c r="G33" i="46"/>
  <c r="G32" i="46"/>
  <c r="G31" i="46"/>
  <c r="G22" i="46"/>
  <c r="G20" i="46"/>
  <c r="G73" i="44"/>
  <c r="G66" i="44"/>
  <c r="G67" i="44"/>
  <c r="G64" i="44"/>
  <c r="G63" i="44"/>
  <c r="G55" i="44"/>
  <c r="G51" i="44"/>
  <c r="G50" i="44"/>
  <c r="G48" i="44"/>
  <c r="G61" i="44"/>
  <c r="G59" i="44"/>
  <c r="G27" i="44"/>
  <c r="G26" i="44"/>
  <c r="G25" i="44"/>
  <c r="G23" i="44"/>
  <c r="G7" i="44"/>
  <c r="A5" i="44"/>
  <c r="A9" i="44"/>
  <c r="C48" i="48"/>
  <c r="G38" i="48"/>
  <c r="G40" i="48"/>
  <c r="G47" i="48"/>
  <c r="G46" i="48"/>
  <c r="G44" i="48"/>
  <c r="G43" i="48"/>
  <c r="G41" i="48"/>
  <c r="G37" i="48"/>
  <c r="G35" i="48"/>
  <c r="G34" i="48"/>
  <c r="G33" i="48"/>
  <c r="G32" i="48"/>
  <c r="G31" i="48"/>
  <c r="G30" i="48"/>
  <c r="G29" i="48"/>
  <c r="G28" i="48"/>
  <c r="G27" i="48"/>
  <c r="G26" i="48"/>
  <c r="G25" i="48"/>
  <c r="G23" i="48"/>
  <c r="G22" i="48"/>
  <c r="G21" i="48"/>
  <c r="G20" i="48"/>
  <c r="G19" i="48"/>
  <c r="G18" i="48"/>
  <c r="G7" i="48"/>
  <c r="A5" i="48"/>
  <c r="G4" i="48"/>
  <c r="C23" i="5"/>
  <c r="A23" i="5"/>
  <c r="C22" i="5"/>
  <c r="A22" i="5"/>
  <c r="C21" i="5"/>
  <c r="A21" i="5"/>
  <c r="C70" i="46"/>
  <c r="G69" i="46"/>
  <c r="G68" i="46"/>
  <c r="G67" i="46"/>
  <c r="G66" i="46"/>
  <c r="G65" i="46"/>
  <c r="G64" i="46"/>
  <c r="G63" i="46"/>
  <c r="G62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G38" i="46"/>
  <c r="G37" i="46"/>
  <c r="G28" i="46"/>
  <c r="G26" i="46"/>
  <c r="G25" i="46"/>
  <c r="G24" i="46"/>
  <c r="G17" i="46"/>
  <c r="G16" i="46"/>
  <c r="G15" i="46"/>
  <c r="G14" i="46"/>
  <c r="G13" i="46"/>
  <c r="G11" i="46"/>
  <c r="G10" i="46"/>
  <c r="G9" i="46"/>
  <c r="G8" i="46"/>
  <c r="G7" i="46"/>
  <c r="G4" i="46"/>
  <c r="C60" i="45"/>
  <c r="G59" i="45"/>
  <c r="G58" i="45"/>
  <c r="G56" i="45"/>
  <c r="G55" i="45"/>
  <c r="G53" i="45"/>
  <c r="G47" i="45"/>
  <c r="G43" i="45"/>
  <c r="G42" i="45"/>
  <c r="G41" i="45"/>
  <c r="G39" i="45"/>
  <c r="G38" i="45"/>
  <c r="G37" i="45"/>
  <c r="G36" i="45"/>
  <c r="G34" i="45"/>
  <c r="G33" i="45"/>
  <c r="G31" i="45"/>
  <c r="G30" i="45"/>
  <c r="G28" i="45"/>
  <c r="G27" i="45"/>
  <c r="G26" i="45"/>
  <c r="G25" i="45"/>
  <c r="G24" i="45"/>
  <c r="G23" i="45"/>
  <c r="G22" i="45"/>
  <c r="G21" i="45"/>
  <c r="G20" i="45"/>
  <c r="G19" i="45"/>
  <c r="G18" i="45"/>
  <c r="G17" i="45"/>
  <c r="G16" i="45"/>
  <c r="G15" i="45"/>
  <c r="G14" i="45"/>
  <c r="G13" i="45"/>
  <c r="G12" i="45"/>
  <c r="G11" i="45"/>
  <c r="G10" i="45"/>
  <c r="G9" i="45"/>
  <c r="G8" i="45"/>
  <c r="G7" i="45"/>
  <c r="G6" i="45"/>
  <c r="G5" i="45"/>
  <c r="A5" i="45"/>
  <c r="G4" i="45"/>
  <c r="C102" i="44"/>
  <c r="G101" i="44"/>
  <c r="G100" i="44"/>
  <c r="G98" i="44"/>
  <c r="G97" i="44"/>
  <c r="G95" i="44"/>
  <c r="G94" i="44"/>
  <c r="G93" i="44"/>
  <c r="G92" i="44"/>
  <c r="G91" i="44"/>
  <c r="G90" i="44"/>
  <c r="G89" i="44"/>
  <c r="G87" i="44"/>
  <c r="G86" i="44"/>
  <c r="G85" i="44"/>
  <c r="G84" i="44"/>
  <c r="G82" i="44"/>
  <c r="G81" i="44"/>
  <c r="G80" i="44"/>
  <c r="G78" i="44"/>
  <c r="G77" i="44"/>
  <c r="G76" i="44"/>
  <c r="G32" i="44"/>
  <c r="G31" i="44"/>
  <c r="G30" i="44"/>
  <c r="G28" i="44"/>
  <c r="G22" i="44"/>
  <c r="G21" i="44"/>
  <c r="G20" i="44"/>
  <c r="G18" i="44"/>
  <c r="G17" i="44"/>
  <c r="G16" i="44"/>
  <c r="G15" i="44"/>
  <c r="G13" i="44"/>
  <c r="G12" i="44"/>
  <c r="G11" i="44"/>
  <c r="G10" i="44"/>
  <c r="G4" i="44"/>
  <c r="A32" i="5"/>
  <c r="A33" i="5" s="1"/>
  <c r="A34" i="5" s="1"/>
  <c r="A35" i="5" s="1"/>
  <c r="A36" i="5" s="1"/>
  <c r="A37" i="5" s="1"/>
  <c r="A38" i="5" s="1"/>
  <c r="A39" i="5" s="1"/>
  <c r="A40" i="5" s="1"/>
  <c r="A41" i="5" s="1"/>
  <c r="A7" i="46"/>
  <c r="A13" i="46"/>
  <c r="A19" i="46"/>
  <c r="A24" i="46"/>
  <c r="A31" i="46"/>
  <c r="G70" i="46" l="1"/>
  <c r="G1" i="46" s="1"/>
  <c r="G23" i="5" s="1"/>
  <c r="G60" i="45"/>
  <c r="G1" i="45" s="1"/>
  <c r="G22" i="5" s="1"/>
  <c r="G102" i="44"/>
  <c r="G1" i="44" s="1"/>
  <c r="G21" i="5" s="1"/>
  <c r="G26" i="5" s="1"/>
  <c r="G48" i="48"/>
  <c r="G1" i="48" s="1"/>
  <c r="G20" i="5" s="1"/>
  <c r="A8" i="45"/>
  <c r="A14" i="44"/>
  <c r="A9" i="48"/>
  <c r="A12" i="48" s="1"/>
  <c r="A38" i="46"/>
  <c r="A42" i="46" s="1"/>
  <c r="A46" i="46" l="1"/>
  <c r="A54" i="46" s="1"/>
  <c r="A58" i="46" s="1"/>
  <c r="A11" i="45"/>
  <c r="A50" i="46"/>
  <c r="A19" i="44"/>
  <c r="A24" i="44"/>
  <c r="A18" i="48"/>
  <c r="A15" i="48"/>
  <c r="A14" i="45" l="1"/>
  <c r="A34" i="44"/>
  <c r="A21" i="48"/>
  <c r="A39" i="44"/>
  <c r="A17" i="45"/>
  <c r="A20" i="45"/>
  <c r="A62" i="46"/>
  <c r="A66" i="46" s="1"/>
  <c r="A29" i="44"/>
  <c r="A24" i="48" l="1"/>
  <c r="A44" i="44"/>
  <c r="A49" i="44" s="1"/>
  <c r="A23" i="45"/>
  <c r="A26" i="45" s="1"/>
  <c r="A58" i="44" l="1"/>
  <c r="A29" i="45"/>
  <c r="A32" i="45" s="1"/>
  <c r="A63" i="44"/>
  <c r="A70" i="44" s="1"/>
  <c r="A40" i="45"/>
  <c r="A35" i="45"/>
  <c r="A27" i="48"/>
  <c r="A30" i="48" l="1"/>
  <c r="A33" i="48" s="1"/>
  <c r="A45" i="45"/>
  <c r="A75" i="44"/>
  <c r="A79" i="44" s="1"/>
  <c r="A83" i="44" s="1"/>
  <c r="A86" i="44"/>
  <c r="A89" i="44" s="1"/>
  <c r="A93" i="44" s="1"/>
  <c r="A96" i="44" s="1"/>
  <c r="A99" i="44" s="1"/>
  <c r="A36" i="48" l="1"/>
  <c r="A39" i="48" s="1"/>
  <c r="A42" i="48" s="1"/>
  <c r="A45" i="48"/>
  <c r="A49" i="45"/>
  <c r="A54" i="45" s="1"/>
  <c r="A57" i="45"/>
</calcChain>
</file>

<file path=xl/sharedStrings.xml><?xml version="1.0" encoding="utf-8"?>
<sst xmlns="http://schemas.openxmlformats.org/spreadsheetml/2006/main" count="369" uniqueCount="186">
  <si>
    <t>POPIS MATERIALA IN DEL - STROJNE INSTALACIJE</t>
  </si>
  <si>
    <t>Investitor:</t>
  </si>
  <si>
    <t>Objekt:</t>
  </si>
  <si>
    <t>ID:</t>
  </si>
  <si>
    <t>Vsi proizvajalci in tipi naprav in elementov v popisu materiala in del so navedeni  "kot na primer  (npr.:)". Oznake naprav služijo kot pomoč pri določitvi tehnične ustreznosti. Vse proizvajalce (tipe) naprav v popisu materiala in del potrdi investitor.</t>
  </si>
  <si>
    <t>Vse naprave in elemente se mora dobaviti z ustreznimi certifikati, atesti, garancijami, navodili za obratovanje in vzdrževanje v slovenskem jeziku.</t>
  </si>
  <si>
    <t>Pri vseh napravah in elementih je potrebno upoštevati transportne in vgradne stroške ter stroške zavarovanja in zaščite.</t>
  </si>
  <si>
    <t>Pri vseh elementih je potrebno upoštevati spojni in tesnilni material.</t>
  </si>
  <si>
    <t>Vse naprave in elemente mora vgraditi strokovno usposobljeno osebje, skladno z podrobnimi navodili proizvajalca. Po potrebi naprave vgradi osebje pooblaščeno za montažo.</t>
  </si>
  <si>
    <t>Pri vseh sistemih se upošteva tlačne preizkus, preizkuse tesnosti in druge potrebne preizkuse s sestavo zapisnikov.</t>
  </si>
  <si>
    <t>Pri vseh napravah je potrebno upoštevati stroške zagona, meritve, nastavitev obratovalnih količin in šolanje predstavnika investitorja, s sestavo zapisnikov.</t>
  </si>
  <si>
    <t>Pri ventilacijskih in klimatizacijskih napravah je potrebno upoštevati zahteve za preskus in prevzem sistema iz  pravilnika o prezračevanju in klimatizaciji stavb.</t>
  </si>
  <si>
    <t>m2</t>
  </si>
  <si>
    <t>No</t>
  </si>
  <si>
    <t>Opis</t>
  </si>
  <si>
    <t>cena/enota</t>
  </si>
  <si>
    <t>količina</t>
  </si>
  <si>
    <t>enota</t>
  </si>
  <si>
    <t>cena</t>
  </si>
  <si>
    <t>Pri izdelavi ponudbe morajo biti vse spremembe proizvajalcev (tipov) naprav navedene in jasno označene. Spremembe potrdi investitor ali pooblaščeni nadzor nad izvedbo gradnje.</t>
  </si>
  <si>
    <t>Vsa dela na objektu se morajo izvajati v skladu z načrti ter popisi materiala in del faze PZI.</t>
  </si>
  <si>
    <t>NAVODILA ZA PRIPRAVO PONUDBE IN IZVEDBO</t>
  </si>
  <si>
    <t>Centralni nadzorni sistem CNS: Vsak krmilnik mora omogočati komunikacijo preko TCP/IP MODBUS protokola.  Omogočati mora branje relevantni podatkov o stanju naprave, obratovalne ure in vse napake z opisi. Omogočati mora vlivanje na delovanje naprave v smislu vklop/izklop in stopenjsko delovanje, če je to potrebno. Vsak krmilnik mora imeti brezpotencialni izhod DO: napaka in digitalni vhod DI: vklop/izklop naprave. V primeru da je možno stopenjsko krmiljenje, mora zagotoviti več DI.. Dobavitelj krmilnika mora ob dobavi izročiti dokumentacijo vseh razpoložljivih sponk s funkcionalnim opisom. Poleg tega mora izročiti tabelo lokacij spremenljivk, ki jih lahko beremo preko TCP/IP MODBUSA, kot tudi tabelo spremenljivk, na katere lahko vplivamo - vpisujemo vrednosti preko bus povezave. Za vse naprave je zahtevano delovanje po urniku. Urnik se vzpostavi centralno na nadzornem računalniku in se prenese na posamezne naprave.</t>
  </si>
  <si>
    <t>kos</t>
  </si>
  <si>
    <t>Dobava in montaža:</t>
  </si>
  <si>
    <t>npr.:</t>
  </si>
  <si>
    <t>tip:</t>
  </si>
  <si>
    <t>m</t>
  </si>
  <si>
    <t xml:space="preserve">Dobava in montaža: </t>
  </si>
  <si>
    <t>BARVANJE</t>
  </si>
  <si>
    <t>kg</t>
  </si>
  <si>
    <t>NADZOR</t>
  </si>
  <si>
    <t>TLAČNI PREIZKUS</t>
  </si>
  <si>
    <t>Tlačni preizkusi strojnih instalacij. Vsi preizkusi se izvedejo skladno s standardi navedenimi v tehničnem poročilu.</t>
  </si>
  <si>
    <t>Izvedba:</t>
  </si>
  <si>
    <t>*</t>
  </si>
  <si>
    <t>ANTIKOROZIJSKA ZAŠČITA</t>
  </si>
  <si>
    <t>NOSILNI MATERIAL</t>
  </si>
  <si>
    <t>Spojni, tesnilni,  nosilni in pritrdilni materiala za cevi, sestoječega iz: varilni material,  nosilne objemke z zateznimi vijaki in gumiranim vložkom (npr: MUPRO), jeleni profili (NPU in NPL), jekleni pocinkani preforiran tak, jeklene navojne palice in jekleni vijaki (M8, M10, M12), vložki za vgradnjo v zid ali beton</t>
  </si>
  <si>
    <t>POLNJENJE SISTEMA</t>
  </si>
  <si>
    <t xml:space="preserve">KRONSKO VRTANJE </t>
  </si>
  <si>
    <t>Npr.:</t>
  </si>
  <si>
    <t>DN 65</t>
  </si>
  <si>
    <t>DN 50 (pN 16)</t>
  </si>
  <si>
    <t>NAPISI</t>
  </si>
  <si>
    <t>SMERNE PUŠČICE</t>
  </si>
  <si>
    <t>GEODETSKI POSNETEK</t>
  </si>
  <si>
    <t xml:space="preserve">kos </t>
  </si>
  <si>
    <t>L = 2,50 m</t>
  </si>
  <si>
    <t>NOSILEC TABLICE</t>
  </si>
  <si>
    <t>OZNAČEVALNA TABLICA</t>
  </si>
  <si>
    <t>CESTNA KAPA</t>
  </si>
  <si>
    <t>Volumske popisne postavke so obravnavane v m3 raščenega terena.</t>
  </si>
  <si>
    <t>OPOMBA:</t>
  </si>
  <si>
    <t>m3</t>
  </si>
  <si>
    <t xml:space="preserve">Izvedba: </t>
  </si>
  <si>
    <t xml:space="preserve">Ureditev provizorijev za prehod preko jarkov v času gradnje, v skladu z predpisi iz varstva pri delu.
</t>
  </si>
  <si>
    <t>Odvoz izkopanega materiala na deponijo do oddaljenosti 5 km.</t>
  </si>
  <si>
    <t>Zasipanje jarka z izkopanim materialom, z utrjevanjem terena po plasteh.</t>
  </si>
  <si>
    <t>Planiranje dna kanala s točnostjo +- 3,0 cm.</t>
  </si>
  <si>
    <t>Izdelava opaža za preprečevanje rušitve materiala v jarek in njegova demontaža ob zasuvanji jarka.</t>
  </si>
  <si>
    <t>Ročni izkop jarka in odvoz materiala na deponijo gradbišča ali odlaganje 1,0 m od izkopa.</t>
  </si>
  <si>
    <t>Postavljanje gradbenih profilov.</t>
  </si>
  <si>
    <t>Rušitvena dela:
- rezanja asfalta do debeline 12 cm,
- rušenje asfalta do debeline 8 cm,
- rušenje robnikov…
Odvoz odpadnega materiala na deeponijo.</t>
  </si>
  <si>
    <t>Položitev opozorilnega traka iz umetne mase z napisom ''VROČEVOD'' z vgrajenim trakom iz nerjavečega jekla.</t>
  </si>
  <si>
    <t>Široki izkop jarka (kategorija zemljine III) in odvoz materiala na deponijo gradbišča ali odlaganje 1,0 m od izkopa.</t>
  </si>
  <si>
    <t>kompl</t>
  </si>
  <si>
    <t>Zavarovanje gradbišča med gradnjo z opozorilno  signalizacijo.</t>
  </si>
  <si>
    <t>PE CEV - EN 1555</t>
  </si>
  <si>
    <t>Polietilenska cev visoke gostote (PE-HD), izdelana po EN 1555, PE 100, SRD 11, za plinsko instalacijo.
Cev dobavljena v kolutu.</t>
  </si>
  <si>
    <t>PIPELIFE</t>
  </si>
  <si>
    <t>PE-HD 63×5,8 (pN 10)</t>
  </si>
  <si>
    <t>PE SPOJKA</t>
  </si>
  <si>
    <t>Elektro-varilna spojka za PE-HD cevi (PE 100, SDR 11).</t>
  </si>
  <si>
    <t>FRIATEC</t>
  </si>
  <si>
    <t>MB 63 (pN 10)</t>
  </si>
  <si>
    <t>PE KOLENO 90°</t>
  </si>
  <si>
    <t>Koleno 90° PE-HD (PE 100, SDR 11), z elektro-varilnima priključkoma.</t>
  </si>
  <si>
    <t>W90° - 63 (pN 10)</t>
  </si>
  <si>
    <t>PIPA - CESTNA, PLIN</t>
  </si>
  <si>
    <t>Plinska pipa (DVGW) za vgradnjo v zemljo. Izdelna iz PE-HD z elektro-varlnima priključkoma. 
Komplet s teleskopskim zapiralnim drogom z zaščitno cevjo.</t>
  </si>
  <si>
    <t>KH 63 (pN 10) + BS (h= 0,6÷1,0 m)</t>
  </si>
  <si>
    <t>Povozna litoželezna cetna kapa z ohišjem.</t>
  </si>
  <si>
    <t>LIVARSTVO STANE VIDMAR s.p.</t>
  </si>
  <si>
    <t>Ø190 - PLIN</t>
  </si>
  <si>
    <t>PLINSKA UVODNICA</t>
  </si>
  <si>
    <t>Plinska uvodnica za omarico na fasadi.
Izdelana iz nevarjene jeklene cev za tlačne cevovode, izdelane po SIST EN 10216.
Z navojnim priključkom za požarno pipo, prehodnim kosom PEHD-Fe. 
Komplet z zaščitno cevjo pritrdilno objemko in drobnim pritrdilnim materialom.</t>
  </si>
  <si>
    <t>RMA</t>
  </si>
  <si>
    <t>KROGELNA PIPA - PLIN N</t>
  </si>
  <si>
    <t>DN 50 (pN 4)</t>
  </si>
  <si>
    <t>INOX OMARICA</t>
  </si>
  <si>
    <t>Čiščenje in 2-krat protikorozijska zaščita cevi in nosilnega materiala v zvezi s plinsko instalacijo.</t>
  </si>
  <si>
    <t>Barvanje oljno barvo, cevi in nosilni materiala v zvezi s plinsko instalacijo.</t>
  </si>
  <si>
    <t>RAL 1021 - rumena</t>
  </si>
  <si>
    <t>NOSILNI IN PRITRDILNI MATERIAL</t>
  </si>
  <si>
    <t>Spojni, tesnilni, nosilni in pritrdilni material za cevi, sestoječ iz: nosilne objemke z vijakom, jekleni profili, jekleni pocinkani perforiran trak, jeklene navojne palice in jekleni vijaki (M8, M10, M12), vložki za vgradnjo v zid ali beton…</t>
  </si>
  <si>
    <t>Nadzor nad izgradnjo plinovoda, s strani pooblaščenega upravljalca plinovoda.</t>
  </si>
  <si>
    <t>SOGLASJE O PRIKLJUČITVI</t>
  </si>
  <si>
    <t>Tlačni preizkusi zunanjega plinovoda. Vsi preizkusi se izvedejo skladno s standardi navedenimi v tehničnem poročilu.</t>
  </si>
  <si>
    <t>IZPIHOVANJE</t>
  </si>
  <si>
    <t>Polnjenje instalacije z inertnim plinom (N2). Izpihovanje sistema in polnjenje s plinom.</t>
  </si>
  <si>
    <t>Izdelava geodetskega posnetka po Gauss-Krugerjevem (GKK) sistemu detajlih točk in vnos v kataster.</t>
  </si>
  <si>
    <t>GRADBENA DELA ZUNANJEGA PLINOVODA</t>
  </si>
  <si>
    <t>Količenje trase PLINOVODA po profilu.</t>
  </si>
  <si>
    <t>Pesek granulacije 4 mm za izdelavo posteljice v debelini 10 cm in zasipanje instalacije debelina 15 cm, komplet z utrjevanjem po plasteh.</t>
  </si>
  <si>
    <t>Označevalna tablica za plinovod.</t>
  </si>
  <si>
    <t>Nosilni drogo iz vroče cinkanega jeklenega profila. 
Komplet z drobnim pritrdilnim materialom.</t>
  </si>
  <si>
    <t>BETONSKI PODSTAVEK</t>
  </si>
  <si>
    <t>Betonski podstavek 20×20×60 cm s cevjo Ø50 in tablico za označitev armatur in plinovoda.</t>
  </si>
  <si>
    <t>ZEMELJSKI PLIN - NOTRANJA INSTALACIJA</t>
  </si>
  <si>
    <t>KROGELNA PIPA - DVGW N</t>
  </si>
  <si>
    <t>VARNOSTNI TERMIČNI VENTIL - DVGW N</t>
  </si>
  <si>
    <t>Plinski termični varnostno zaporni ventil (DIN 3586), odpornost 60 min pri 925°C, z notranjim in zunanjim navojem. Komplet s tesnilnim materialom.</t>
  </si>
  <si>
    <t>TECO</t>
  </si>
  <si>
    <t>SKOZI-ZIDNO VODILO</t>
  </si>
  <si>
    <t xml:space="preserve">Samolepilne smerne puščice za označevanje cevnih instalacij:
- Plin (rumena), </t>
  </si>
  <si>
    <t>Nortrnji plinovod</t>
  </si>
  <si>
    <t>Polnjenje notranjega plinovoda, komplet z izpihovanjem plinovoda.</t>
  </si>
  <si>
    <t>Plinovod pN 0,1</t>
  </si>
  <si>
    <t>M45</t>
  </si>
  <si>
    <t>Izdelava projektov in pridobitev soglasja upravljalca plinovoda za priključitev na javno plinovodno omrežje.</t>
  </si>
  <si>
    <t>ODSTRANITEV</t>
  </si>
  <si>
    <t>Plin:</t>
  </si>
  <si>
    <t>Ročni izkop jarka v bližini obstoječe inštalacije in odvoz materiala na deponijo gradbišča ali odlaganje 1,0 m od izkopa.</t>
  </si>
  <si>
    <t>ZEMELJSKI PLIN - ODSTRANITEV OBSTOJEČIH PRIKLJUČKOV</t>
  </si>
  <si>
    <t>Končni sloj pokritja izkopa ni zajet v tem popisu materiala in del.</t>
  </si>
  <si>
    <t>ZEMELJSKI PLIN - ZUNANJI PLINOVOD</t>
  </si>
  <si>
    <t>PRIKLJUČEK NA OBSTOJEČ PRIKLJUČNI PLINOVOD</t>
  </si>
  <si>
    <t>Odstranitev obstoječega plinskega priključka na javnem plinovodu.
- Obveščanje, zapiranje in praznenje plinovoda s sežigom plina ali izpihovanjem. Kurjenje plina se izvaja na prostem z izvedbo varnostne zaščite. Lokacijo in radij določi sistemski operater.
- Izpihovanje plinovoda z inertnim plinom - dušik (N2).
- Blindiranje odcepa priključnega javnega plinovoda (PE63, p= 100 mbar) na glavnerm plinovodu N12300 PE225, komplet z varilnim, tesnilnim in pritrdilnim materialom.
- Odstranitev cevi obstoječega priključnega plinovoda, PEHD 63 v dolžini 17,5 m</t>
  </si>
  <si>
    <t>PREHODNI KOS Fe-PE</t>
  </si>
  <si>
    <t>Prehodni kos Fe - PE, z elektro-varilnim priključkoma.</t>
  </si>
  <si>
    <t>DN50 - PE63  (pN 10)</t>
  </si>
  <si>
    <t>SCHUCK</t>
  </si>
  <si>
    <t>JEKLENA CEV - SIST EN 10216</t>
  </si>
  <si>
    <t>Nevarjena jeklena cev za tlačne cevovode, EN 10216, protikorozijsko zaščitena.
Komplet s fitingi (kolena, odcepi, redukcije...), ter varilnim materialom.</t>
  </si>
  <si>
    <t>DN 50 (60,3×2,9)</t>
  </si>
  <si>
    <t>Točne mere se vzame na objektu.</t>
  </si>
  <si>
    <t>L×B/H= 350×350/390 mm - za pipo</t>
  </si>
  <si>
    <t>Omarica za glavno plinsko zaporno pipo, sestoječe iz: ohišje omarice iz INOX pločevine, ventilirana vratca, tečaji in zapiralni mehanizem s ključavnico na kovanec z ročico za odpiranje, priključek za ozemljitev, komplet z drobnim pritrdilnim materialom.
Za vgradnjo na betonski zid v sloj izolacije.
Komplet z napisom GLAVNA PINSKA ZAPORNA PIPA na vratcih pipe.</t>
  </si>
  <si>
    <t>INOX CEV - SIST EN 10217-7</t>
  </si>
  <si>
    <t>DN 65 (76,1×2,6)</t>
  </si>
  <si>
    <t>DN 50 (pN 4) - začepljena</t>
  </si>
  <si>
    <t>TAS - DN 50 (pN 4)</t>
  </si>
  <si>
    <t>Ø65</t>
  </si>
  <si>
    <t>Natančno dolžino se vzame na objektu.</t>
  </si>
  <si>
    <t>SKOZI-ZIDNO VODILO - POŽARNO TESNENJE</t>
  </si>
  <si>
    <t>Skozizidno vodilo iz  nerjavnega jekla, Inox 1.4401, izdelano iz cevi po DIN EN 10088.
L = 0,40 m.
Komplet s kitanjem vmesnega prostora.</t>
  </si>
  <si>
    <t>Skozizidno vodilo iz  nerjavnega jekla, Inox 1.4401, izdelano iz cevi po DIN EN 10088.
L = 0,40 m.
Požarno odporna izvedba, skladno z DWGV G600.</t>
  </si>
  <si>
    <t>Pastične napisne tablice (Rumena) z napisom za označevanje razvodov.</t>
  </si>
  <si>
    <t>DN 50 (pN5)</t>
  </si>
  <si>
    <t>PLINSKA UVODNICA ZA VODENJE SKOZI ZID - ZA SUHO MONTAŽO</t>
  </si>
  <si>
    <t>Priključek:
- Obveščanje, zapiranje (zapiranje s stiskanjem PE63 cevi ali na priključni pipi na odcepu iz glavnega plinovoda), ter praznenje priključnega plinovoda s sežigom plina ali izpihovanjem. Kurjenje plina se izvaja na prostem z izvedbo varnostne zaščite. Lokacijo in radij določi sistemski operater.
- Izpihovanje plinovoda z inertnim plinom - dušik (N2).
- Priprava obstoječe cevi za potrebe izvedbe novega priključka - odstranitev obstoječega čepa na koncu cevi, z odvozom na deponijo.</t>
  </si>
  <si>
    <t>L=420 mm</t>
  </si>
  <si>
    <t>Točno dolžino se določi na objektu, glede na dejansko izveden zid!</t>
  </si>
  <si>
    <r>
      <t xml:space="preserve">Hišni plinski priključek izveden skladno z DVGW VP 600, DVGW VP 601, DVGW G 459, DIN 3389, DIN EN 331, EN 10226-1.
</t>
    </r>
    <r>
      <rPr>
        <b/>
        <sz val="10"/>
        <color indexed="8"/>
        <rFont val="Calibri"/>
        <family val="2"/>
        <charset val="238"/>
      </rPr>
      <t>Toge izvedbe, za suho montažo skozi vkopan zid</t>
    </r>
    <r>
      <rPr>
        <sz val="10"/>
        <color theme="1"/>
        <rFont val="Calibri"/>
        <family val="2"/>
        <charset val="238"/>
      </rPr>
      <t>, sestavljena iz:
1× prehodni kos PE63 / FeDN50,
1× jeklena cev v zaščitni PE prevleki,
1× priključna pipa DN50 in izolacijski kos, v ravni izvedbi, s povišano temperaturno odpornostjo 650°C,
1× premaz za vodotesnost izvrtine v AB zidu,
2× tesnilna obroča za vodotesni in plinostesni spoj ter za varovanje prosti zvijanju (tesnilo, kovinsko ohišje, vijaki za zatezanje tesnila), odporno na metan, za izvrtino v zidu DN125,
1× dvodelno varovalo proti izvleku z vijačnim materijalom za montažo na preboju cevi v objekt, na notranji stani.
Za podkletene objekte.
Komplet s pritrdilnim, nosilnim in sojnim materialom.</t>
    </r>
  </si>
  <si>
    <t>HSP DN50 + ARP + tesnila in vodila</t>
  </si>
  <si>
    <t>DN 100 (114,3×3,0) - zaščta skozi zaščito gradbene jame</t>
  </si>
  <si>
    <t>Nevarjena jeklena cev za tlačne cevovode, šivne, EN 10217-7, iz nerjavnega jekla 1.4301. 
Komplet z varilnim materialom. Komplet z zidno nosilno objemko in trajnoelstičnim začepljenjem vmesnega prostora med plinsko cevjo in zaščitno cevjo.
Za zaščitno cev:
- plinskega priključne cevi skozi pilotno zaščito gradbene jame
- plinske priključne cevi  skozi strop kleti do glavne plinske požarne pipe.</t>
  </si>
  <si>
    <t>Ø125</t>
  </si>
  <si>
    <t xml:space="preserve">Vrtanje betona in drugih gradbenih materialov debeline 500 mm, z diamantnimi kronskimi svedri, komplet s pripravo in upenjanjem stojala. </t>
  </si>
  <si>
    <t>Plinska krogelna pipa (DVGW) z navojnima priključkoma in zaporno ročico ter izolacijski kosom, s povišano temperaturno odpornostjo 650°C.
Komplet s tesnilnim materialom.</t>
  </si>
  <si>
    <t>Plinska krogelna pipa (DVGW) z navojnima priključkoma in zaporno ročico.
Komplet s tesnilnim materialom.</t>
  </si>
  <si>
    <t xml:space="preserve">Vrtanje betona in drugih gradbenih materialov debeline 300 mm, z diamantnimi kronskimi svedri, komplet s pripravo in upenjanjem stojala. </t>
  </si>
  <si>
    <t>OBLOGA CEVNEGA RAZVODA V JAŠKU</t>
  </si>
  <si>
    <t>90 minut</t>
  </si>
  <si>
    <t>Obloga cevnega razvoda v jašku, požarno odporna 90 minut, iz mavčnih plošč s podkonstrukcijo, vmesni prostor polnjen z mineralno vilno. Vsa meterijal odpornost na ogenj EN 13501: A.
komplet z izjavo o ustreznosti in certifikati materiala in sistema.</t>
  </si>
  <si>
    <t>PREZRAČEVALNE REŠETKE</t>
  </si>
  <si>
    <t>A_min=10 cm2</t>
  </si>
  <si>
    <t>Prezračevalne rešetke za prezračevanje obloge s plinsko cevjo, iz nerjavečega jekla, prosti presek najmanj 10 cm2.</t>
  </si>
  <si>
    <t>23-04-05-200</t>
  </si>
  <si>
    <t>501</t>
  </si>
  <si>
    <t>502</t>
  </si>
  <si>
    <t>503</t>
  </si>
  <si>
    <t>504</t>
  </si>
  <si>
    <t>Opomba:
Merilno mesto, regulacijo tlaka ion varovanje se izdel po tehnološkem načrtu kuhinje.
Ni predmet tega projeita.</t>
  </si>
  <si>
    <t>PLIN</t>
  </si>
  <si>
    <t>Slovenske železnice, d.o.o.
Kolodvorska ulica 11, 1506 Ljubljana</t>
  </si>
  <si>
    <t>NOVA GLAVNA AVTOBUSNA POSTAJA LJUBLJANA S POSLOVNIMI PROSTORI IN PARKIRNO HIŠO NA OBMOČJU POTNIŠKEGA CENTRA LJUBLJANA</t>
  </si>
  <si>
    <t>346/22</t>
  </si>
  <si>
    <t>PINSS d.o.o.
Kromberk, Industrijska cesta 36, 
5000 Nova Gorica</t>
  </si>
  <si>
    <t>št. projekta</t>
  </si>
  <si>
    <t>Načrt:</t>
  </si>
  <si>
    <t>Projektant načrta:</t>
  </si>
  <si>
    <t>REKAPITULACIJA - PLIN</t>
  </si>
  <si>
    <t>SKUPAJ BREZ DDV:</t>
  </si>
  <si>
    <t>Vsa nepredvidena dela so zajeta v generalni postavki nepredvidenih del v skupni rekapitulaciji vseh sklopov projekta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</si>
</sst>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"/>
    <numFmt numFmtId="165" formatCode="#,##0.0"/>
    <numFmt numFmtId="166" formatCode="\$#,##0\ ;\(\$#,##0\)"/>
    <numFmt numFmtId="167" formatCode="_-* #,##0.00\ _S_I_T_-;\-* #,##0.00\ _S_I_T_-;_-* &quot;-&quot;??\ _S_I_T_-;_-@_-"/>
    <numFmt numFmtId="168" formatCode="0.0"/>
  </numFmts>
  <fonts count="41" x14ac:knownFonts="1"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8"/>
      <name val="Times New Roman CE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medium">
        <color indexed="64"/>
      </bottom>
      <diagonal/>
    </border>
  </borders>
  <cellStyleXfs count="557">
    <xf numFmtId="4" fontId="0" fillId="0" borderId="0">
      <alignment horizontal="left"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4" fontId="35" fillId="0" borderId="0" applyFill="0" applyBorder="0">
      <alignment horizontal="right"/>
    </xf>
    <xf numFmtId="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" fontId="33" fillId="0" borderId="0">
      <alignment horizontal="right" vertical="top" wrapText="1"/>
    </xf>
    <xf numFmtId="4" fontId="29" fillId="0" borderId="0">
      <alignment horizontal="right" vertical="top" wrapText="1"/>
    </xf>
    <xf numFmtId="4" fontId="33" fillId="0" borderId="0">
      <alignment horizontal="right" vertical="top" wrapText="1"/>
    </xf>
    <xf numFmtId="4" fontId="29" fillId="0" borderId="0">
      <alignment horizontal="right" vertical="top" wrapText="1"/>
    </xf>
    <xf numFmtId="4" fontId="33" fillId="0" borderId="0">
      <alignment horizontal="right" vertical="top" wrapText="1"/>
    </xf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49" fontId="35" fillId="0" borderId="0" applyFill="0" applyBorder="0">
      <alignment horizontal="right" indent="1"/>
    </xf>
    <xf numFmtId="4" fontId="2" fillId="2" borderId="0" applyBorder="0" applyProtection="0">
      <alignment horizontal="left" vertical="top"/>
    </xf>
    <xf numFmtId="2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4" fontId="35" fillId="0" borderId="0">
      <alignment horizontal="right" vertical="top"/>
    </xf>
    <xf numFmtId="4" fontId="30" fillId="0" borderId="0">
      <alignment horizontal="right" vertical="top"/>
    </xf>
    <xf numFmtId="4" fontId="35" fillId="0" borderId="0">
      <alignment horizontal="right" vertical="top"/>
    </xf>
    <xf numFmtId="4" fontId="30" fillId="0" borderId="0">
      <alignment horizontal="right" vertical="top"/>
    </xf>
    <xf numFmtId="4" fontId="35" fillId="0" borderId="0">
      <alignment horizontal="right" vertical="top"/>
    </xf>
    <xf numFmtId="165" fontId="35" fillId="0" borderId="0" applyFill="0" applyBorder="0">
      <alignment horizontal="left" wrapText="1"/>
    </xf>
    <xf numFmtId="4" fontId="36" fillId="0" borderId="0">
      <alignment horizontal="left" vertical="top"/>
    </xf>
    <xf numFmtId="0" fontId="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4" borderId="0" applyNumberFormat="0" applyBorder="0" applyProtection="0">
      <alignment horizontal="left" vertical="top"/>
    </xf>
    <xf numFmtId="4" fontId="33" fillId="0" borderId="0">
      <alignment horizontal="left" vertical="top" wrapText="1"/>
    </xf>
    <xf numFmtId="4" fontId="33" fillId="0" borderId="0">
      <alignment horizontal="left" vertical="top" wrapText="1"/>
    </xf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4" fontId="33" fillId="0" borderId="0">
      <alignment horizontal="left" vertical="top" wrapText="1"/>
    </xf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34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4" fontId="29" fillId="0" borderId="0">
      <alignment horizontal="left" vertical="top" wrapText="1"/>
    </xf>
    <xf numFmtId="0" fontId="19" fillId="0" borderId="0"/>
    <xf numFmtId="4" fontId="29" fillId="0" borderId="0">
      <alignment horizontal="left" vertical="top" wrapText="1"/>
    </xf>
    <xf numFmtId="0" fontId="23" fillId="0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9" fillId="0" borderId="0"/>
    <xf numFmtId="0" fontId="19" fillId="0" borderId="0"/>
    <xf numFmtId="0" fontId="20" fillId="0" borderId="0"/>
    <xf numFmtId="0" fontId="20" fillId="0" borderId="0"/>
    <xf numFmtId="0" fontId="21" fillId="0" borderId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21" fillId="0" borderId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64" fontId="35" fillId="0" borderId="0" applyFont="0" applyFill="0" applyBorder="0">
      <alignment horizontal="right" vertical="top"/>
    </xf>
    <xf numFmtId="0" fontId="2" fillId="24" borderId="0" applyNumberFormat="0" applyBorder="0" applyProtection="0">
      <alignment horizontal="left" vertical="top"/>
    </xf>
    <xf numFmtId="0" fontId="24" fillId="0" borderId="9" applyNumberFormat="0" applyFont="0" applyFill="0" applyAlignment="0" applyProtection="0"/>
    <xf numFmtId="167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</cellStyleXfs>
  <cellXfs count="139">
    <xf numFmtId="4" fontId="0" fillId="0" borderId="0" xfId="0">
      <alignment horizontal="left" vertical="top" wrapText="1"/>
    </xf>
    <xf numFmtId="164" fontId="33" fillId="0" borderId="0" xfId="221" applyNumberFormat="1" applyAlignment="1">
      <alignment horizontal="right" vertical="top" indent="1"/>
    </xf>
    <xf numFmtId="4" fontId="33" fillId="0" borderId="0" xfId="221" applyAlignment="1">
      <alignment horizontal="right" vertical="top" indent="1"/>
    </xf>
    <xf numFmtId="164" fontId="33" fillId="0" borderId="0" xfId="221" applyNumberFormat="1">
      <alignment horizontal="right" vertical="top" wrapText="1"/>
    </xf>
    <xf numFmtId="164" fontId="33" fillId="0" borderId="11" xfId="221" applyNumberFormat="1" applyBorder="1">
      <alignment horizontal="right" vertical="top" wrapText="1"/>
    </xf>
    <xf numFmtId="164" fontId="33" fillId="0" borderId="12" xfId="221" applyNumberFormat="1" applyBorder="1">
      <alignment horizontal="right" vertical="top" wrapText="1"/>
    </xf>
    <xf numFmtId="4" fontId="33" fillId="0" borderId="12" xfId="221" applyBorder="1">
      <alignment horizontal="right" vertical="top" wrapText="1"/>
    </xf>
    <xf numFmtId="4" fontId="2" fillId="24" borderId="0" xfId="528" applyNumberFormat="1" applyAlignment="1">
      <alignment horizontal="right" indent="1"/>
    </xf>
    <xf numFmtId="165" fontId="3" fillId="24" borderId="0" xfId="528" applyNumberFormat="1" applyFont="1" applyAlignment="1">
      <alignment horizontal="left"/>
    </xf>
    <xf numFmtId="4" fontId="35" fillId="24" borderId="0" xfId="255" applyFill="1" applyAlignment="1">
      <alignment horizontal="right"/>
    </xf>
    <xf numFmtId="0" fontId="0" fillId="0" borderId="12" xfId="0" applyNumberFormat="1" applyBorder="1">
      <alignment horizontal="left" vertical="top" wrapText="1"/>
    </xf>
    <xf numFmtId="4" fontId="0" fillId="0" borderId="12" xfId="0" applyBorder="1" applyAlignment="1">
      <alignment horizontal="right" indent="1"/>
    </xf>
    <xf numFmtId="165" fontId="0" fillId="0" borderId="12" xfId="0" applyNumberFormat="1" applyBorder="1" applyAlignment="1">
      <alignment horizontal="left" wrapText="1"/>
    </xf>
    <xf numFmtId="4" fontId="35" fillId="0" borderId="12" xfId="255" applyBorder="1" applyAlignment="1">
      <alignment horizontal="right"/>
    </xf>
    <xf numFmtId="0" fontId="0" fillId="0" borderId="0" xfId="0" applyNumberFormat="1">
      <alignment horizontal="left" vertical="top" wrapText="1"/>
    </xf>
    <xf numFmtId="0" fontId="0" fillId="0" borderId="11" xfId="0" applyNumberFormat="1" applyBorder="1">
      <alignment horizontal="left" vertical="top" wrapText="1"/>
    </xf>
    <xf numFmtId="4" fontId="0" fillId="0" borderId="0" xfId="0" applyAlignment="1">
      <alignment horizontal="right" indent="1"/>
    </xf>
    <xf numFmtId="165" fontId="0" fillId="0" borderId="0" xfId="0" applyNumberFormat="1" applyAlignment="1">
      <alignment horizontal="left" wrapText="1"/>
    </xf>
    <xf numFmtId="4" fontId="35" fillId="0" borderId="0" xfId="255" applyAlignment="1">
      <alignment horizontal="right"/>
    </xf>
    <xf numFmtId="4" fontId="35" fillId="0" borderId="0" xfId="255">
      <alignment horizontal="right" vertical="top"/>
    </xf>
    <xf numFmtId="4" fontId="0" fillId="0" borderId="0" xfId="0" applyAlignment="1">
      <alignment horizontal="right" vertical="top" indent="1"/>
    </xf>
    <xf numFmtId="165" fontId="0" fillId="0" borderId="0" xfId="0" applyNumberFormat="1">
      <alignment horizontal="left" vertical="top" wrapText="1"/>
    </xf>
    <xf numFmtId="4" fontId="33" fillId="0" borderId="0" xfId="221">
      <alignment horizontal="right" vertical="top" wrapText="1"/>
    </xf>
    <xf numFmtId="4" fontId="33" fillId="0" borderId="11" xfId="221" applyBorder="1">
      <alignment horizontal="right" vertical="top" wrapText="1"/>
    </xf>
    <xf numFmtId="4" fontId="0" fillId="0" borderId="0" xfId="0" applyAlignment="1">
      <alignment vertical="top" wrapText="1"/>
    </xf>
    <xf numFmtId="164" fontId="2" fillId="24" borderId="0" xfId="528" applyNumberFormat="1">
      <alignment horizontal="left" vertical="top"/>
    </xf>
    <xf numFmtId="4" fontId="2" fillId="24" borderId="0" xfId="528" applyNumberFormat="1">
      <alignment horizontal="left" vertical="top"/>
    </xf>
    <xf numFmtId="10" fontId="2" fillId="24" borderId="0" xfId="528" applyNumberFormat="1">
      <alignment horizontal="left" vertical="top"/>
    </xf>
    <xf numFmtId="4" fontId="36" fillId="0" borderId="0" xfId="261">
      <alignment horizontal="left" vertical="top"/>
    </xf>
    <xf numFmtId="10" fontId="33" fillId="0" borderId="0" xfId="221" applyNumberFormat="1">
      <alignment horizontal="right" vertical="top" wrapText="1"/>
    </xf>
    <xf numFmtId="4" fontId="36" fillId="0" borderId="0" xfId="261" quotePrefix="1">
      <alignment horizontal="left" vertical="top"/>
    </xf>
    <xf numFmtId="4" fontId="0" fillId="0" borderId="0" xfId="0" quotePrefix="1">
      <alignment horizontal="left" vertical="top" wrapText="1"/>
    </xf>
    <xf numFmtId="4" fontId="2" fillId="24" borderId="0" xfId="528" quotePrefix="1" applyNumberFormat="1">
      <alignment horizontal="left" vertical="top"/>
    </xf>
    <xf numFmtId="164" fontId="3" fillId="0" borderId="0" xfId="221" applyNumberFormat="1" applyFont="1">
      <alignment horizontal="right" vertical="top" wrapText="1"/>
    </xf>
    <xf numFmtId="4" fontId="33" fillId="0" borderId="0" xfId="223">
      <alignment horizontal="right" vertical="top" wrapText="1"/>
    </xf>
    <xf numFmtId="164" fontId="33" fillId="0" borderId="0" xfId="223" applyNumberFormat="1">
      <alignment horizontal="right" vertical="top" wrapText="1"/>
    </xf>
    <xf numFmtId="4" fontId="38" fillId="0" borderId="0" xfId="0" applyFont="1">
      <alignment horizontal="left" vertical="top" wrapText="1"/>
    </xf>
    <xf numFmtId="4" fontId="3" fillId="0" borderId="0" xfId="221" applyFont="1">
      <alignment horizontal="right" vertical="top" wrapText="1"/>
    </xf>
    <xf numFmtId="164" fontId="3" fillId="0" borderId="12" xfId="221" applyNumberFormat="1" applyFont="1" applyBorder="1">
      <alignment horizontal="right" vertical="top" wrapText="1"/>
    </xf>
    <xf numFmtId="4" fontId="3" fillId="0" borderId="12" xfId="221" applyFont="1" applyBorder="1">
      <alignment horizontal="right" vertical="top" wrapText="1"/>
    </xf>
    <xf numFmtId="4" fontId="3" fillId="0" borderId="12" xfId="0" applyFont="1" applyBorder="1">
      <alignment horizontal="left" vertical="top" wrapText="1"/>
    </xf>
    <xf numFmtId="4" fontId="3" fillId="0" borderId="12" xfId="0" applyFont="1" applyBorder="1" applyAlignment="1">
      <alignment horizontal="right" vertical="top" indent="1"/>
    </xf>
    <xf numFmtId="4" fontId="31" fillId="0" borderId="12" xfId="255" applyFont="1" applyBorder="1">
      <alignment horizontal="right" vertical="top"/>
    </xf>
    <xf numFmtId="4" fontId="3" fillId="0" borderId="0" xfId="0" applyFont="1">
      <alignment horizontal="left" vertical="top" wrapText="1"/>
    </xf>
    <xf numFmtId="4" fontId="3" fillId="0" borderId="0" xfId="0" applyFont="1" applyAlignment="1">
      <alignment horizontal="right" vertical="top" indent="1"/>
    </xf>
    <xf numFmtId="4" fontId="31" fillId="0" borderId="0" xfId="255" applyFont="1">
      <alignment horizontal="right" vertical="top"/>
    </xf>
    <xf numFmtId="0" fontId="3" fillId="0" borderId="0" xfId="0" applyNumberFormat="1" applyFont="1" applyAlignment="1">
      <alignment vertical="top" wrapText="1"/>
    </xf>
    <xf numFmtId="164" fontId="3" fillId="0" borderId="11" xfId="221" applyNumberFormat="1" applyFont="1" applyBorder="1">
      <alignment horizontal="right" vertical="top" wrapText="1"/>
    </xf>
    <xf numFmtId="4" fontId="3" fillId="0" borderId="11" xfId="221" applyFont="1" applyBorder="1">
      <alignment horizontal="right" vertical="top" wrapText="1"/>
    </xf>
    <xf numFmtId="4" fontId="3" fillId="0" borderId="11" xfId="0" applyFont="1" applyBorder="1">
      <alignment horizontal="left" vertical="top" wrapText="1"/>
    </xf>
    <xf numFmtId="4" fontId="3" fillId="0" borderId="11" xfId="0" applyFont="1" applyBorder="1" applyAlignment="1">
      <alignment horizontal="right" vertical="top" indent="1"/>
    </xf>
    <xf numFmtId="4" fontId="33" fillId="0" borderId="0" xfId="315">
      <alignment horizontal="left" vertical="top" wrapText="1"/>
    </xf>
    <xf numFmtId="164" fontId="29" fillId="0" borderId="0" xfId="222" applyNumberFormat="1">
      <alignment horizontal="right" vertical="top" wrapText="1"/>
    </xf>
    <xf numFmtId="4" fontId="29" fillId="0" borderId="0" xfId="222">
      <alignment horizontal="right" vertical="top" wrapText="1"/>
    </xf>
    <xf numFmtId="164" fontId="29" fillId="0" borderId="0" xfId="221" applyNumberFormat="1" applyFont="1">
      <alignment horizontal="right" vertical="top" wrapText="1"/>
    </xf>
    <xf numFmtId="4" fontId="29" fillId="0" borderId="0" xfId="221" applyFont="1">
      <alignment horizontal="right" vertical="top" wrapText="1"/>
    </xf>
    <xf numFmtId="165" fontId="3" fillId="24" borderId="0" xfId="528" applyNumberFormat="1" applyFont="1">
      <alignment horizontal="left" vertical="top"/>
    </xf>
    <xf numFmtId="165" fontId="3" fillId="0" borderId="12" xfId="0" applyNumberFormat="1" applyFont="1" applyBorder="1">
      <alignment horizontal="left" vertical="top" wrapText="1"/>
    </xf>
    <xf numFmtId="165" fontId="3" fillId="0" borderId="0" xfId="0" applyNumberFormat="1" applyFont="1">
      <alignment horizontal="left" vertical="top" wrapText="1"/>
    </xf>
    <xf numFmtId="165" fontId="3" fillId="0" borderId="11" xfId="0" applyNumberFormat="1" applyFont="1" applyBorder="1">
      <alignment horizontal="left" vertical="top" wrapText="1"/>
    </xf>
    <xf numFmtId="0" fontId="3" fillId="0" borderId="0" xfId="0" applyNumberFormat="1" applyFont="1" applyAlignment="1"/>
    <xf numFmtId="49" fontId="3" fillId="0" borderId="0" xfId="0" applyNumberFormat="1" applyFont="1" applyAlignment="1">
      <alignment horizontal="right"/>
    </xf>
    <xf numFmtId="4" fontId="3" fillId="0" borderId="0" xfId="0" applyFont="1" applyAlignment="1">
      <alignment horizontal="left" vertical="top"/>
    </xf>
    <xf numFmtId="4" fontId="0" fillId="0" borderId="0" xfId="0" applyAlignment="1">
      <alignment horizontal="left" vertical="top"/>
    </xf>
    <xf numFmtId="0" fontId="22" fillId="24" borderId="0" xfId="528" applyFont="1">
      <alignment horizontal="left" vertical="top"/>
    </xf>
    <xf numFmtId="164" fontId="3" fillId="0" borderId="0" xfId="0" applyNumberFormat="1" applyFont="1" applyAlignment="1">
      <alignment horizontal="left" vertical="top"/>
    </xf>
    <xf numFmtId="1" fontId="3" fillId="0" borderId="0" xfId="0" applyNumberFormat="1" applyFont="1" applyAlignment="1">
      <alignment horizontal="left" indent="1"/>
    </xf>
    <xf numFmtId="4" fontId="33" fillId="0" borderId="0" xfId="222" applyFont="1">
      <alignment horizontal="right" vertical="top" wrapText="1"/>
    </xf>
    <xf numFmtId="0" fontId="22" fillId="24" borderId="0" xfId="528" applyNumberFormat="1" applyFont="1">
      <alignment horizontal="left" vertical="top"/>
    </xf>
    <xf numFmtId="164" fontId="38" fillId="0" borderId="0" xfId="0" applyNumberFormat="1" applyFont="1" applyAlignment="1">
      <alignment horizontal="right" vertical="top" wrapText="1"/>
    </xf>
    <xf numFmtId="4" fontId="38" fillId="0" borderId="0" xfId="0" applyFont="1" applyAlignment="1">
      <alignment horizontal="right" vertical="top" wrapText="1"/>
    </xf>
    <xf numFmtId="165" fontId="38" fillId="0" borderId="0" xfId="0" applyNumberFormat="1" applyFont="1">
      <alignment horizontal="left" vertical="top" wrapText="1"/>
    </xf>
    <xf numFmtId="164" fontId="33" fillId="0" borderId="0" xfId="527" applyFont="1">
      <alignment horizontal="right" vertical="top"/>
    </xf>
    <xf numFmtId="49" fontId="35" fillId="0" borderId="0" xfId="238">
      <alignment horizontal="right" indent="1"/>
    </xf>
    <xf numFmtId="165" fontId="35" fillId="0" borderId="0" xfId="260">
      <alignment horizontal="left" wrapText="1"/>
    </xf>
    <xf numFmtId="4" fontId="35" fillId="0" borderId="0" xfId="217">
      <alignment horizontal="right"/>
    </xf>
    <xf numFmtId="164" fontId="35" fillId="0" borderId="0" xfId="527">
      <alignment horizontal="right" vertical="top"/>
    </xf>
    <xf numFmtId="4" fontId="39" fillId="0" borderId="0" xfId="261" quotePrefix="1" applyFont="1">
      <alignment horizontal="left" vertical="top"/>
    </xf>
    <xf numFmtId="0" fontId="36" fillId="0" borderId="0" xfId="0" applyNumberFormat="1" applyFont="1">
      <alignment horizontal="left" vertical="top" wrapText="1"/>
    </xf>
    <xf numFmtId="49" fontId="33" fillId="0" borderId="0" xfId="238" applyFont="1">
      <alignment horizontal="right" indent="1"/>
    </xf>
    <xf numFmtId="165" fontId="33" fillId="0" borderId="0" xfId="260" applyFont="1">
      <alignment horizontal="left" wrapText="1"/>
    </xf>
    <xf numFmtId="4" fontId="33" fillId="0" borderId="0" xfId="217" applyFont="1">
      <alignment horizontal="right"/>
    </xf>
    <xf numFmtId="4" fontId="33" fillId="0" borderId="0" xfId="255" applyFont="1" applyAlignment="1">
      <alignment horizontal="right"/>
    </xf>
    <xf numFmtId="4" fontId="33" fillId="0" borderId="0" xfId="255" applyFont="1">
      <alignment horizontal="right" vertical="top"/>
    </xf>
    <xf numFmtId="4" fontId="3" fillId="0" borderId="0" xfId="255" applyFont="1">
      <alignment horizontal="right" vertical="top"/>
    </xf>
    <xf numFmtId="4" fontId="3" fillId="0" borderId="11" xfId="255" applyFont="1" applyBorder="1">
      <alignment horizontal="right" vertical="top"/>
    </xf>
    <xf numFmtId="4" fontId="33" fillId="24" borderId="0" xfId="255" applyFont="1" applyFill="1" applyAlignment="1">
      <alignment horizontal="right"/>
    </xf>
    <xf numFmtId="49" fontId="33" fillId="0" borderId="0" xfId="238" applyFont="1" applyAlignment="1">
      <alignment horizontal="right" vertical="top" indent="1"/>
    </xf>
    <xf numFmtId="165" fontId="33" fillId="0" borderId="0" xfId="260" applyFont="1" applyAlignment="1">
      <alignment horizontal="left" vertical="top" wrapText="1"/>
    </xf>
    <xf numFmtId="4" fontId="33" fillId="0" borderId="0" xfId="217" applyFont="1" applyAlignment="1">
      <alignment horizontal="right" vertical="top"/>
    </xf>
    <xf numFmtId="4" fontId="0" fillId="0" borderId="11" xfId="0" applyBorder="1" applyAlignment="1">
      <alignment horizontal="right" indent="1"/>
    </xf>
    <xf numFmtId="165" fontId="0" fillId="0" borderId="11" xfId="0" applyNumberFormat="1" applyBorder="1" applyAlignment="1">
      <alignment horizontal="left" wrapText="1"/>
    </xf>
    <xf numFmtId="4" fontId="33" fillId="0" borderId="11" xfId="255" applyFont="1" applyBorder="1" applyAlignment="1">
      <alignment horizontal="right"/>
    </xf>
    <xf numFmtId="4" fontId="3" fillId="0" borderId="0" xfId="0" applyFont="1" applyAlignment="1"/>
    <xf numFmtId="4" fontId="29" fillId="0" borderId="0" xfId="256" applyFont="1">
      <alignment horizontal="right" vertical="top"/>
    </xf>
    <xf numFmtId="4" fontId="3" fillId="24" borderId="0" xfId="255" applyFont="1" applyFill="1">
      <alignment horizontal="right" vertical="top"/>
    </xf>
    <xf numFmtId="4" fontId="33" fillId="0" borderId="0" xfId="315" applyAlignment="1">
      <alignment horizontal="right" vertical="top" indent="1"/>
    </xf>
    <xf numFmtId="165" fontId="33" fillId="0" borderId="0" xfId="315" applyNumberFormat="1">
      <alignment horizontal="left" vertical="top" wrapText="1"/>
    </xf>
    <xf numFmtId="4" fontId="33" fillId="0" borderId="0" xfId="257" applyFont="1">
      <alignment horizontal="right" vertical="top"/>
    </xf>
    <xf numFmtId="168" fontId="33" fillId="0" borderId="0" xfId="315" applyNumberFormat="1">
      <alignment horizontal="left" vertical="top" wrapText="1"/>
    </xf>
    <xf numFmtId="4" fontId="33" fillId="0" borderId="0" xfId="257" applyFont="1" applyAlignment="1">
      <alignment vertical="top"/>
    </xf>
    <xf numFmtId="4" fontId="40" fillId="0" borderId="0" xfId="0" applyFont="1">
      <alignment horizontal="left" vertical="top" wrapText="1"/>
    </xf>
    <xf numFmtId="4" fontId="33" fillId="0" borderId="0" xfId="261" applyFont="1">
      <alignment horizontal="left" vertical="top"/>
    </xf>
    <xf numFmtId="4" fontId="33" fillId="0" borderId="0" xfId="261" applyFont="1" applyAlignment="1">
      <alignment horizontal="left" vertical="top" wrapText="1"/>
    </xf>
    <xf numFmtId="49" fontId="33" fillId="0" borderId="0" xfId="261" applyNumberFormat="1" applyFont="1">
      <alignment horizontal="left" vertical="top"/>
    </xf>
    <xf numFmtId="4" fontId="33" fillId="0" borderId="0" xfId="261" quotePrefix="1" applyFont="1">
      <alignment horizontal="left" vertical="top"/>
    </xf>
    <xf numFmtId="164" fontId="35" fillId="0" borderId="0" xfId="0" applyNumberFormat="1" applyFont="1" applyAlignment="1">
      <alignment horizontal="right" vertical="top" indent="1"/>
    </xf>
    <xf numFmtId="4" fontId="35" fillId="0" borderId="0" xfId="0" applyFont="1" applyAlignment="1">
      <alignment horizontal="right" vertical="top" indent="1"/>
    </xf>
    <xf numFmtId="164" fontId="35" fillId="0" borderId="0" xfId="0" applyNumberFormat="1" applyFont="1" applyAlignment="1">
      <alignment horizontal="right" vertical="top" wrapText="1" indent="1"/>
    </xf>
    <xf numFmtId="4" fontId="0" fillId="0" borderId="0" xfId="0" applyAlignment="1">
      <alignment horizontal="right" vertical="top" wrapText="1" indent="1"/>
    </xf>
    <xf numFmtId="4" fontId="33" fillId="0" borderId="13" xfId="221" applyBorder="1" applyAlignment="1">
      <alignment horizontal="right" vertical="top" indent="1"/>
    </xf>
    <xf numFmtId="4" fontId="0" fillId="0" borderId="13" xfId="0" quotePrefix="1" applyBorder="1">
      <alignment horizontal="left" vertical="top" wrapText="1"/>
    </xf>
    <xf numFmtId="4" fontId="33" fillId="0" borderId="13" xfId="221" applyBorder="1">
      <alignment horizontal="right" vertical="top" wrapText="1"/>
    </xf>
    <xf numFmtId="4" fontId="2" fillId="0" borderId="0" xfId="528" applyNumberFormat="1" applyFill="1">
      <alignment horizontal="left" vertical="top"/>
    </xf>
    <xf numFmtId="4" fontId="36" fillId="25" borderId="0" xfId="0" applyFont="1" applyFill="1">
      <alignment horizontal="left" vertical="top" wrapText="1"/>
    </xf>
    <xf numFmtId="4" fontId="36" fillId="25" borderId="0" xfId="0" applyFont="1" applyFill="1" applyAlignment="1">
      <alignment horizontal="right" vertical="top" wrapText="1"/>
    </xf>
    <xf numFmtId="4" fontId="2" fillId="0" borderId="0" xfId="528" applyNumberFormat="1" applyFill="1" applyBorder="1">
      <alignment horizontal="left" vertical="top"/>
    </xf>
    <xf numFmtId="4" fontId="35" fillId="24" borderId="0" xfId="255" applyFill="1" applyAlignment="1" applyProtection="1">
      <alignment horizontal="right"/>
      <protection locked="0"/>
    </xf>
    <xf numFmtId="4" fontId="35" fillId="0" borderId="12" xfId="255" applyBorder="1" applyAlignment="1" applyProtection="1">
      <alignment horizontal="right"/>
      <protection locked="0"/>
    </xf>
    <xf numFmtId="4" fontId="35" fillId="0" borderId="0" xfId="255" applyAlignment="1" applyProtection="1">
      <alignment horizontal="right"/>
      <protection locked="0"/>
    </xf>
    <xf numFmtId="4" fontId="35" fillId="0" borderId="0" xfId="217" applyProtection="1">
      <alignment horizontal="right"/>
      <protection locked="0"/>
    </xf>
    <xf numFmtId="4" fontId="33" fillId="0" borderId="0" xfId="217" applyFont="1" applyProtection="1">
      <alignment horizontal="right"/>
      <protection locked="0"/>
    </xf>
    <xf numFmtId="4" fontId="33" fillId="0" borderId="0" xfId="255" applyFont="1" applyAlignment="1" applyProtection="1">
      <alignment horizontal="right"/>
      <protection locked="0"/>
    </xf>
    <xf numFmtId="4" fontId="33" fillId="0" borderId="0" xfId="255" applyFont="1" applyProtection="1">
      <alignment horizontal="right" vertical="top"/>
      <protection locked="0"/>
    </xf>
    <xf numFmtId="4" fontId="3" fillId="0" borderId="0" xfId="255" applyFont="1" applyProtection="1">
      <alignment horizontal="right" vertical="top"/>
      <protection locked="0"/>
    </xf>
    <xf numFmtId="4" fontId="3" fillId="0" borderId="11" xfId="255" applyFont="1" applyBorder="1" applyProtection="1">
      <alignment horizontal="right" vertical="top"/>
      <protection locked="0"/>
    </xf>
    <xf numFmtId="4" fontId="31" fillId="0" borderId="0" xfId="255" applyFont="1" applyProtection="1">
      <alignment horizontal="right" vertical="top"/>
      <protection locked="0"/>
    </xf>
    <xf numFmtId="4" fontId="33" fillId="0" borderId="0" xfId="217" applyFont="1" applyAlignment="1" applyProtection="1">
      <alignment horizontal="right" vertical="top"/>
      <protection locked="0"/>
    </xf>
    <xf numFmtId="4" fontId="33" fillId="0" borderId="11" xfId="255" applyFont="1" applyBorder="1" applyAlignment="1" applyProtection="1">
      <alignment horizontal="right"/>
      <protection locked="0"/>
    </xf>
    <xf numFmtId="4" fontId="31" fillId="24" borderId="0" xfId="255" applyFont="1" applyFill="1" applyProtection="1">
      <alignment horizontal="right" vertical="top"/>
      <protection locked="0"/>
    </xf>
    <xf numFmtId="4" fontId="31" fillId="0" borderId="12" xfId="255" applyFont="1" applyBorder="1" applyProtection="1">
      <alignment horizontal="right" vertical="top"/>
      <protection locked="0"/>
    </xf>
    <xf numFmtId="4" fontId="35" fillId="0" borderId="0" xfId="255" applyProtection="1">
      <alignment horizontal="right" vertical="top"/>
      <protection locked="0"/>
    </xf>
    <xf numFmtId="4" fontId="3" fillId="0" borderId="0" xfId="0" applyFont="1" applyAlignment="1" applyProtection="1">
      <protection locked="0"/>
    </xf>
    <xf numFmtId="0" fontId="3" fillId="0" borderId="0" xfId="0" applyNumberFormat="1" applyFont="1" applyAlignment="1" applyProtection="1">
      <protection locked="0"/>
    </xf>
    <xf numFmtId="4" fontId="38" fillId="0" borderId="0" xfId="0" applyFont="1" applyAlignment="1" applyProtection="1">
      <alignment horizontal="right" vertical="top"/>
      <protection locked="0"/>
    </xf>
    <xf numFmtId="4" fontId="29" fillId="0" borderId="0" xfId="256" applyFont="1" applyProtection="1">
      <alignment horizontal="right" vertical="top"/>
      <protection locked="0"/>
    </xf>
    <xf numFmtId="4" fontId="33" fillId="0" borderId="0" xfId="257" applyFont="1" applyProtection="1">
      <alignment horizontal="right" vertical="top"/>
      <protection locked="0"/>
    </xf>
    <xf numFmtId="4" fontId="33" fillId="0" borderId="0" xfId="257" applyFont="1" applyAlignment="1" applyProtection="1">
      <alignment vertical="top"/>
      <protection locked="0"/>
    </xf>
    <xf numFmtId="165" fontId="0" fillId="0" borderId="0" xfId="0" applyNumberFormat="1" applyProtection="1">
      <alignment horizontal="left" vertical="top" wrapText="1"/>
      <protection locked="0"/>
    </xf>
  </cellXfs>
  <cellStyles count="557">
    <cellStyle name="20 % – Poudarek1 2" xfId="1" xr:uid="{CB0C61D9-6CAE-4FF7-9E0A-434D077FFFE8}"/>
    <cellStyle name="20 % – Poudarek1 2 2" xfId="2" xr:uid="{6C64F03D-A60C-46ED-8CD9-DE4923E088EB}"/>
    <cellStyle name="20 % – Poudarek1 2 3" xfId="3" xr:uid="{508D2F1F-04A0-4CAC-AEC2-A4255522E056}"/>
    <cellStyle name="20 % – Poudarek1 2 4" xfId="4" xr:uid="{3AEA05CC-0979-46F3-8897-8BECBFE07883}"/>
    <cellStyle name="20 % – Poudarek1 3" xfId="5" xr:uid="{36CDDCDC-B08E-41E3-8B6B-75DD15EC00AE}"/>
    <cellStyle name="20 % – Poudarek1 3 2" xfId="6" xr:uid="{B51C01EB-2CBF-4FA0-89DA-DE2DB9930BCD}"/>
    <cellStyle name="20 % – Poudarek1 3 3" xfId="7" xr:uid="{15C596BA-DFB9-42A3-B867-40B42F91147E}"/>
    <cellStyle name="20 % – Poudarek1 3 4" xfId="8" xr:uid="{B888E761-6B70-4CA2-A0D3-9D8869FBA42D}"/>
    <cellStyle name="20 % – Poudarek1 4" xfId="9" xr:uid="{A7B2181B-4466-4F09-8680-A83E455B0623}"/>
    <cellStyle name="20 % – Poudarek1 4 2" xfId="10" xr:uid="{A77B4BE1-E7EA-40E8-B2D6-3E07F4489F82}"/>
    <cellStyle name="20 % – Poudarek1 4 3" xfId="11" xr:uid="{1040A4A1-644B-4D53-819B-3A123F979592}"/>
    <cellStyle name="20 % – Poudarek1 4 4" xfId="12" xr:uid="{3E9CC3D4-A2C5-4281-B9EB-169944164C25}"/>
    <cellStyle name="20 % – Poudarek2 2" xfId="13" xr:uid="{FCFEC15C-7845-46E4-A818-EC80411539B9}"/>
    <cellStyle name="20 % – Poudarek2 2 2" xfId="14" xr:uid="{778DB146-827F-4B48-872E-7D92183F1F5E}"/>
    <cellStyle name="20 % – Poudarek2 2 3" xfId="15" xr:uid="{DA7C47AF-D1BE-41DC-8842-4785D1ECE7A7}"/>
    <cellStyle name="20 % – Poudarek2 2 4" xfId="16" xr:uid="{59E2D434-3E6B-4035-8F35-5D57AB2AAD5D}"/>
    <cellStyle name="20 % – Poudarek2 3" xfId="17" xr:uid="{4B40F50F-4031-4F33-8076-35BD1DA046BF}"/>
    <cellStyle name="20 % – Poudarek2 3 2" xfId="18" xr:uid="{8A948368-3E4F-47AA-B161-AACAD5ECD7DB}"/>
    <cellStyle name="20 % – Poudarek2 3 3" xfId="19" xr:uid="{FFD405D3-A9D3-4A12-899C-3D7E52F293E4}"/>
    <cellStyle name="20 % – Poudarek2 3 4" xfId="20" xr:uid="{2C476C1D-514F-4C51-B388-3C9E190463AD}"/>
    <cellStyle name="20 % – Poudarek2 4" xfId="21" xr:uid="{4170839F-AD6C-443B-9EBC-60599F240062}"/>
    <cellStyle name="20 % – Poudarek2 4 2" xfId="22" xr:uid="{9FB62A1F-3E6E-4F17-B935-2FFB5EDE7C69}"/>
    <cellStyle name="20 % – Poudarek2 4 3" xfId="23" xr:uid="{5DF91E68-40A3-4FD0-9AA6-0410E8AB5F81}"/>
    <cellStyle name="20 % – Poudarek2 4 4" xfId="24" xr:uid="{0BD79C53-2CFA-4B66-A871-7218A9F1B962}"/>
    <cellStyle name="20 % – Poudarek3 2" xfId="25" xr:uid="{C0114384-B10C-4CE5-914E-4B385A01AD5A}"/>
    <cellStyle name="20 % – Poudarek3 2 2" xfId="26" xr:uid="{80452EDB-DA5E-4D00-9B94-C4EDC4327684}"/>
    <cellStyle name="20 % – Poudarek3 2 3" xfId="27" xr:uid="{EC1C02D3-1241-4450-8063-6EA19ECA747B}"/>
    <cellStyle name="20 % – Poudarek3 2 4" xfId="28" xr:uid="{8C474977-30A6-4B97-AA71-F05973C36B47}"/>
    <cellStyle name="20 % – Poudarek3 3" xfId="29" xr:uid="{5371DAC6-AB45-41F1-830F-000F00BAE113}"/>
    <cellStyle name="20 % – Poudarek3 3 2" xfId="30" xr:uid="{B5B0C6C1-FFFA-4C8F-8061-2705962BA1EF}"/>
    <cellStyle name="20 % – Poudarek3 3 3" xfId="31" xr:uid="{D0AA09A8-E820-4BCD-A9E8-BE2747DD8C31}"/>
    <cellStyle name="20 % – Poudarek3 3 4" xfId="32" xr:uid="{6993C748-E569-464D-A8A2-8BF54D465B68}"/>
    <cellStyle name="20 % – Poudarek3 4" xfId="33" xr:uid="{36032E80-4929-4E62-BC01-18C36D9BD692}"/>
    <cellStyle name="20 % – Poudarek3 4 2" xfId="34" xr:uid="{5F88A312-B942-4A0B-8410-B8F27D540C55}"/>
    <cellStyle name="20 % – Poudarek3 4 3" xfId="35" xr:uid="{3F7E33B6-96F0-428A-A089-D09E159530CE}"/>
    <cellStyle name="20 % – Poudarek3 4 4" xfId="36" xr:uid="{E9585882-15AC-4EF0-AE6A-771222DA1733}"/>
    <cellStyle name="20 % – Poudarek4 2" xfId="37" xr:uid="{866364A6-3B28-490D-A9BE-B3401597F201}"/>
    <cellStyle name="20 % – Poudarek4 2 2" xfId="38" xr:uid="{C4640DCD-BFB7-48CD-A2AA-57F1FA97522A}"/>
    <cellStyle name="20 % – Poudarek4 2 3" xfId="39" xr:uid="{4706AFFF-28F8-40E1-85B3-DF4940AB6B87}"/>
    <cellStyle name="20 % – Poudarek4 2 4" xfId="40" xr:uid="{2ABDC59A-498C-47CA-A95D-024D17679251}"/>
    <cellStyle name="20 % – Poudarek4 3" xfId="41" xr:uid="{9BC8C303-2547-4205-8B98-28CF80B0D96C}"/>
    <cellStyle name="20 % – Poudarek4 3 2" xfId="42" xr:uid="{648F3BDB-9F6C-4BA2-A408-ED73BC941D1C}"/>
    <cellStyle name="20 % – Poudarek4 3 3" xfId="43" xr:uid="{07CE916B-BAD9-4C07-9C81-F0FB7D7C48C0}"/>
    <cellStyle name="20 % – Poudarek4 3 4" xfId="44" xr:uid="{D6965422-0B35-4048-BAE5-C06B24EE85AC}"/>
    <cellStyle name="20 % – Poudarek4 4" xfId="45" xr:uid="{55F6AFA2-E0A6-4CB6-8D1A-753D682245D1}"/>
    <cellStyle name="20 % – Poudarek4 4 2" xfId="46" xr:uid="{A0D478DE-4B5C-4FCF-8452-8442AD9AA228}"/>
    <cellStyle name="20 % – Poudarek4 4 3" xfId="47" xr:uid="{D4B1BC39-8B85-4143-A940-FFB3B9CD05B6}"/>
    <cellStyle name="20 % – Poudarek4 4 4" xfId="48" xr:uid="{70677B20-F5C1-4C50-A75C-754119E447E9}"/>
    <cellStyle name="20 % – Poudarek5 2" xfId="49" xr:uid="{E4BEDE37-9D95-4E75-9824-A7C70A326949}"/>
    <cellStyle name="20 % – Poudarek5 2 2" xfId="50" xr:uid="{68047FBC-AACD-463D-B548-95199FEA19CE}"/>
    <cellStyle name="20 % – Poudarek5 2 3" xfId="51" xr:uid="{371C8DED-2167-41B2-B09F-262B10A24E11}"/>
    <cellStyle name="20 % – Poudarek5 2 4" xfId="52" xr:uid="{AAD60571-4A0F-4476-AB18-13BF1C8075FC}"/>
    <cellStyle name="20 % – Poudarek5 3" xfId="53" xr:uid="{E27413B0-30F6-4E4F-B917-B02217594A72}"/>
    <cellStyle name="20 % – Poudarek5 3 2" xfId="54" xr:uid="{ACACE842-90D0-468B-B94C-A3D334579CFA}"/>
    <cellStyle name="20 % – Poudarek5 3 3" xfId="55" xr:uid="{0503C6C3-ED0B-4985-83DE-8528D0B2F08F}"/>
    <cellStyle name="20 % – Poudarek5 3 4" xfId="56" xr:uid="{09F8017F-DACA-44B0-84C2-977E408F1357}"/>
    <cellStyle name="20 % – Poudarek5 4" xfId="57" xr:uid="{AD3DAD5F-F72A-4E13-8276-4640A3DFC0CD}"/>
    <cellStyle name="20 % – Poudarek5 4 2" xfId="58" xr:uid="{CDFBADBF-3B35-48C1-B750-E5A30326EC67}"/>
    <cellStyle name="20 % – Poudarek5 4 3" xfId="59" xr:uid="{65250BF7-E43A-4C31-89BF-524D86668865}"/>
    <cellStyle name="20 % – Poudarek5 4 4" xfId="60" xr:uid="{A81BD8BA-A501-49E5-957B-8DE1F53D1CCA}"/>
    <cellStyle name="20 % – Poudarek6 2" xfId="61" xr:uid="{15D8A091-0F58-44B3-BBA9-4F83DDD1B770}"/>
    <cellStyle name="20 % – Poudarek6 2 2" xfId="62" xr:uid="{64DB8ACE-1CF4-4E34-9257-207159E04583}"/>
    <cellStyle name="20 % – Poudarek6 2 3" xfId="63" xr:uid="{47CF341C-D101-485C-8723-AB33C865028A}"/>
    <cellStyle name="20 % – Poudarek6 2 4" xfId="64" xr:uid="{7AF54B17-4146-474B-80E1-0C4D69CE37F4}"/>
    <cellStyle name="20 % – Poudarek6 3" xfId="65" xr:uid="{324B1D7B-4A45-4DD5-AA5A-16D7343E1475}"/>
    <cellStyle name="20 % – Poudarek6 3 2" xfId="66" xr:uid="{D842FA82-670A-4A8A-8C58-66E4E3866B92}"/>
    <cellStyle name="20 % – Poudarek6 3 3" xfId="67" xr:uid="{9AB1D913-AF9A-41B6-9728-C4BDA6EE7DAC}"/>
    <cellStyle name="20 % – Poudarek6 3 4" xfId="68" xr:uid="{60B50E45-EDF0-4901-ADB6-34630DD4D079}"/>
    <cellStyle name="20 % – Poudarek6 4" xfId="69" xr:uid="{9CB7DD59-E9F6-491B-9B1A-DB54B268CD71}"/>
    <cellStyle name="20 % – Poudarek6 4 2" xfId="70" xr:uid="{7FD6EA71-46F7-446F-993B-1DD48EC20BC4}"/>
    <cellStyle name="20 % – Poudarek6 4 3" xfId="71" xr:uid="{7B67C180-B237-48E5-B8BD-27C86B792D99}"/>
    <cellStyle name="20 % – Poudarek6 4 4" xfId="72" xr:uid="{714D93F7-E7C6-4A59-B16B-A8B9282CCB89}"/>
    <cellStyle name="40 % – Poudarek1 2" xfId="73" xr:uid="{5221891D-FAF8-4077-AAD0-7B5D809BFA34}"/>
    <cellStyle name="40 % – Poudarek1 2 2" xfId="74" xr:uid="{8A74E013-9043-4CBE-B1B5-7BC3CAC10CA0}"/>
    <cellStyle name="40 % – Poudarek1 2 3" xfId="75" xr:uid="{86E33246-6667-4B3C-98BD-FB34686E16D3}"/>
    <cellStyle name="40 % – Poudarek1 2 4" xfId="76" xr:uid="{B5C271E5-475D-41B6-8219-B5165ED67D1D}"/>
    <cellStyle name="40 % – Poudarek1 3" xfId="77" xr:uid="{E8F47732-C943-47C2-87F1-93F02279BE02}"/>
    <cellStyle name="40 % – Poudarek1 3 2" xfId="78" xr:uid="{5620B38C-9886-4BBF-B015-0F1067E24ADF}"/>
    <cellStyle name="40 % – Poudarek1 3 3" xfId="79" xr:uid="{3DC79608-B4CD-4E23-BDCA-7C163BDD5324}"/>
    <cellStyle name="40 % – Poudarek1 3 4" xfId="80" xr:uid="{4741974C-7D1C-4751-885B-837309B40D9A}"/>
    <cellStyle name="40 % – Poudarek1 4" xfId="81" xr:uid="{F0060A4D-DBFD-4827-8437-946E4D11C4B7}"/>
    <cellStyle name="40 % – Poudarek1 4 2" xfId="82" xr:uid="{F6D25D42-16F9-497C-92B1-70701D024303}"/>
    <cellStyle name="40 % – Poudarek1 4 3" xfId="83" xr:uid="{B3E00518-AF28-4402-8E8F-2EE12F95AF0F}"/>
    <cellStyle name="40 % – Poudarek1 4 4" xfId="84" xr:uid="{895540ED-EFA0-4622-8653-4D88C44E6F70}"/>
    <cellStyle name="40 % – Poudarek2 2" xfId="85" xr:uid="{B8597D82-8AB5-4028-A0AE-B38712DD91B1}"/>
    <cellStyle name="40 % – Poudarek2 2 2" xfId="86" xr:uid="{203BD1D0-59F5-4490-84CC-00C3E67D20F4}"/>
    <cellStyle name="40 % – Poudarek2 2 3" xfId="87" xr:uid="{00E4275A-D4E9-4B2F-A1F8-BD8F5CFBFE88}"/>
    <cellStyle name="40 % – Poudarek2 2 4" xfId="88" xr:uid="{7E8DFCA9-3AE4-4D84-B24D-A039B2A425B8}"/>
    <cellStyle name="40 % – Poudarek2 3" xfId="89" xr:uid="{F04BFC27-3A03-42CC-AC64-9CBD5DB258EC}"/>
    <cellStyle name="40 % – Poudarek2 3 2" xfId="90" xr:uid="{8E451F81-AEF2-48AC-8FE4-61712E93F1EF}"/>
    <cellStyle name="40 % – Poudarek2 3 3" xfId="91" xr:uid="{39E8997A-C588-41B2-8C8D-9EDF2FE45531}"/>
    <cellStyle name="40 % – Poudarek2 3 4" xfId="92" xr:uid="{08147982-03AF-4DC8-A5D0-2BADBDF440E0}"/>
    <cellStyle name="40 % – Poudarek2 4" xfId="93" xr:uid="{E75F6C50-D99E-45DB-9FC2-870C7F134521}"/>
    <cellStyle name="40 % – Poudarek2 4 2" xfId="94" xr:uid="{7CA68651-2362-4B07-8B9B-D7851EDA1738}"/>
    <cellStyle name="40 % – Poudarek2 4 3" xfId="95" xr:uid="{C8426A90-DA00-419E-AF0F-6C706DCB516E}"/>
    <cellStyle name="40 % – Poudarek2 4 4" xfId="96" xr:uid="{5CAEA48A-C78A-48EA-8ECE-E67AB401E762}"/>
    <cellStyle name="40 % – Poudarek3 2" xfId="97" xr:uid="{A9C0FEEB-9FDC-416A-94D9-8FF5961EB919}"/>
    <cellStyle name="40 % – Poudarek3 2 2" xfId="98" xr:uid="{49EC1290-0B07-4BD3-9494-7CF219755199}"/>
    <cellStyle name="40 % – Poudarek3 2 3" xfId="99" xr:uid="{229CB53D-2BB0-4656-999B-91BA572DFE0F}"/>
    <cellStyle name="40 % – Poudarek3 2 4" xfId="100" xr:uid="{83E67F56-6335-4344-AE3D-152F6458BE9A}"/>
    <cellStyle name="40 % – Poudarek3 3" xfId="101" xr:uid="{F762AB9D-295B-43C0-A91D-96D8F5BAFEF9}"/>
    <cellStyle name="40 % – Poudarek3 3 2" xfId="102" xr:uid="{A4E0B1AA-8100-4788-9244-F93B9A08B165}"/>
    <cellStyle name="40 % – Poudarek3 3 3" xfId="103" xr:uid="{5809689C-75C3-46B3-B376-659BA6C6350A}"/>
    <cellStyle name="40 % – Poudarek3 3 4" xfId="104" xr:uid="{CFE9A980-8CCD-47BF-8A3A-FA5C91554FE0}"/>
    <cellStyle name="40 % – Poudarek3 4" xfId="105" xr:uid="{368A02E2-6FE4-40D2-A06A-0E0BF7CC1B97}"/>
    <cellStyle name="40 % – Poudarek3 4 2" xfId="106" xr:uid="{8BDF34BA-5C0A-4912-8C4A-62FA59009BB5}"/>
    <cellStyle name="40 % – Poudarek3 4 3" xfId="107" xr:uid="{570DFB25-DC4A-4474-9DDC-D5DA9850D9FC}"/>
    <cellStyle name="40 % – Poudarek3 4 4" xfId="108" xr:uid="{4A3F4486-092D-4F75-83A5-9CAC9F2FDFAE}"/>
    <cellStyle name="40 % – Poudarek4 2" xfId="109" xr:uid="{0B2762C4-3670-4895-B636-6BCADC781828}"/>
    <cellStyle name="40 % – Poudarek4 2 2" xfId="110" xr:uid="{4EF2DD8E-AB24-4895-9A61-B62A81350DC2}"/>
    <cellStyle name="40 % – Poudarek4 2 3" xfId="111" xr:uid="{A8084ABA-5CB2-429F-AA4D-1E7F92A7B13F}"/>
    <cellStyle name="40 % – Poudarek4 2 4" xfId="112" xr:uid="{E57A8F42-2AE2-449B-851B-E7779B0BEE65}"/>
    <cellStyle name="40 % – Poudarek4 3" xfId="113" xr:uid="{E10F6359-1BCE-4FAA-8543-1797F207DDB0}"/>
    <cellStyle name="40 % – Poudarek4 3 2" xfId="114" xr:uid="{7160B54D-6A82-42C3-BF2B-260B0896D4C8}"/>
    <cellStyle name="40 % – Poudarek4 3 3" xfId="115" xr:uid="{AF2DB648-4805-42AA-B703-B128346D1AA1}"/>
    <cellStyle name="40 % – Poudarek4 3 4" xfId="116" xr:uid="{4D20412D-A936-4358-954C-AB9C80D5F901}"/>
    <cellStyle name="40 % – Poudarek4 4" xfId="117" xr:uid="{31929C3F-54DD-4A7F-9D79-F6B04F52DD5E}"/>
    <cellStyle name="40 % – Poudarek4 4 2" xfId="118" xr:uid="{6382C749-3AE9-440C-9210-264B671CE0EB}"/>
    <cellStyle name="40 % – Poudarek4 4 3" xfId="119" xr:uid="{E17DE218-3A67-45D3-A1C6-C0A71479A61F}"/>
    <cellStyle name="40 % – Poudarek4 4 4" xfId="120" xr:uid="{E71B402F-4869-423F-958B-DB200AD73560}"/>
    <cellStyle name="40 % – Poudarek5 2" xfId="121" xr:uid="{A31E80FB-8E75-4CC1-A908-EF3BEC3806F0}"/>
    <cellStyle name="40 % – Poudarek5 2 2" xfId="122" xr:uid="{96DFB6EA-17E2-4580-903F-44A30594D86E}"/>
    <cellStyle name="40 % – Poudarek5 2 3" xfId="123" xr:uid="{B72FFF32-90D8-4820-AB7A-C8B41AF58ADF}"/>
    <cellStyle name="40 % – Poudarek5 2 4" xfId="124" xr:uid="{02318677-4CAC-4DAB-BC1F-B37B9AACEF14}"/>
    <cellStyle name="40 % – Poudarek5 3" xfId="125" xr:uid="{4116BC9D-9360-402B-82F6-F274AD7A2263}"/>
    <cellStyle name="40 % – Poudarek5 3 2" xfId="126" xr:uid="{EACA5939-A15E-42AF-B4BE-A049794619B4}"/>
    <cellStyle name="40 % – Poudarek5 3 3" xfId="127" xr:uid="{8A567B7D-9AC8-4AF3-A484-BBFF12E3D69A}"/>
    <cellStyle name="40 % – Poudarek5 3 4" xfId="128" xr:uid="{CCA77CBC-FF90-4A9F-AFE7-E027E8C78C8E}"/>
    <cellStyle name="40 % – Poudarek5 4" xfId="129" xr:uid="{77B3956A-03BD-41FF-B7C8-8111784B2980}"/>
    <cellStyle name="40 % – Poudarek5 4 2" xfId="130" xr:uid="{DF33A7FE-7E38-4395-8D42-4E665EC53108}"/>
    <cellStyle name="40 % – Poudarek5 4 3" xfId="131" xr:uid="{EFFEC707-2011-495E-9AA7-AE302E1F752F}"/>
    <cellStyle name="40 % – Poudarek5 4 4" xfId="132" xr:uid="{7993C831-997D-47FA-A998-CBD930423A93}"/>
    <cellStyle name="40 % – Poudarek6 2" xfId="133" xr:uid="{6A178BFF-F5BC-4AB0-9710-3C1240C655EE}"/>
    <cellStyle name="40 % – Poudarek6 2 2" xfId="134" xr:uid="{5E1E5434-502E-45AB-8541-14040D470331}"/>
    <cellStyle name="40 % – Poudarek6 2 3" xfId="135" xr:uid="{904093B1-2CEE-4E2A-ABAA-5895347989E4}"/>
    <cellStyle name="40 % – Poudarek6 2 4" xfId="136" xr:uid="{557C15AA-D0C1-455E-9287-A293BBC7CC2B}"/>
    <cellStyle name="40 % – Poudarek6 3" xfId="137" xr:uid="{F21DB9D6-1087-4AFB-AF59-77FB1F8824B9}"/>
    <cellStyle name="40 % – Poudarek6 3 2" xfId="138" xr:uid="{20BF3364-5306-44F7-96AE-691423D0D3F8}"/>
    <cellStyle name="40 % – Poudarek6 3 3" xfId="139" xr:uid="{F7BECAFC-C40F-4DAC-83C2-F6F9BC679A29}"/>
    <cellStyle name="40 % – Poudarek6 3 4" xfId="140" xr:uid="{ED4E7359-AC34-41F4-8E4B-57482F295661}"/>
    <cellStyle name="40 % – Poudarek6 4" xfId="141" xr:uid="{755988A3-55A7-450E-8F8D-3F6C3A1C5658}"/>
    <cellStyle name="40 % – Poudarek6 4 2" xfId="142" xr:uid="{C28E250E-FAE1-4ABC-8E7D-7F09C71EA97F}"/>
    <cellStyle name="40 % – Poudarek6 4 3" xfId="143" xr:uid="{C93CCCFE-1708-4F4B-852A-1CFD6D01EA49}"/>
    <cellStyle name="40 % – Poudarek6 4 4" xfId="144" xr:uid="{5B6C71F7-7F22-4056-BB90-B54F676A3A52}"/>
    <cellStyle name="60 % – Poudarek1 2" xfId="145" xr:uid="{525922C6-9BAE-4924-A178-037BA2A1B4E0}"/>
    <cellStyle name="60 % – Poudarek1 2 2" xfId="146" xr:uid="{662C53F7-F034-40E3-B2C3-56BBCEE704A8}"/>
    <cellStyle name="60 % – Poudarek1 2 3" xfId="147" xr:uid="{2A40E058-49EF-43E5-8C0A-AB1DAD3125B9}"/>
    <cellStyle name="60 % – Poudarek1 2 4" xfId="148" xr:uid="{9DE18C3B-3D1A-43A0-83B4-93AF093BC690}"/>
    <cellStyle name="60 % – Poudarek1 3" xfId="149" xr:uid="{ABF1839E-7B30-4F01-BDCC-BA46C0B3B0C3}"/>
    <cellStyle name="60 % – Poudarek1 3 2" xfId="150" xr:uid="{6B7EEA57-3D4B-478E-BC50-AEC1A9FBFA55}"/>
    <cellStyle name="60 % – Poudarek1 3 3" xfId="151" xr:uid="{1A7DA7E8-8258-4DA9-985C-026E6A262807}"/>
    <cellStyle name="60 % – Poudarek1 3 4" xfId="152" xr:uid="{D5EDFE50-AF47-4D39-A470-764471283556}"/>
    <cellStyle name="60 % – Poudarek1 4" xfId="153" xr:uid="{B0E5586E-D1A7-4C6A-8519-13B769585F4B}"/>
    <cellStyle name="60 % – Poudarek1 4 2" xfId="154" xr:uid="{6215DD8B-0A95-433A-9F40-4DCC93567D54}"/>
    <cellStyle name="60 % – Poudarek1 4 3" xfId="155" xr:uid="{E0FB08E8-936F-4373-AF4E-9EA43CACAEBE}"/>
    <cellStyle name="60 % – Poudarek1 4 4" xfId="156" xr:uid="{CCADDF3F-9F1A-425D-B5C3-6B3D568F7B98}"/>
    <cellStyle name="60 % – Poudarek2 2" xfId="157" xr:uid="{BBA6196F-A254-415C-8A5C-E32307DD530F}"/>
    <cellStyle name="60 % – Poudarek2 2 2" xfId="158" xr:uid="{A916B6C5-0764-43DC-A91C-90555CD52389}"/>
    <cellStyle name="60 % – Poudarek2 2 3" xfId="159" xr:uid="{E13AD742-CFDF-4F7A-87CA-6FFBEAEE90A3}"/>
    <cellStyle name="60 % – Poudarek2 2 4" xfId="160" xr:uid="{F451B721-B32C-4CBF-B102-572787BFCA6B}"/>
    <cellStyle name="60 % – Poudarek2 3" xfId="161" xr:uid="{454E6FDD-F19D-4314-B980-9B542B564AF0}"/>
    <cellStyle name="60 % – Poudarek2 3 2" xfId="162" xr:uid="{0F535533-C6A7-4332-95EA-E4DD39C8E2C1}"/>
    <cellStyle name="60 % – Poudarek2 3 3" xfId="163" xr:uid="{38C0DF05-83CA-48A5-82F5-F7EDACA9B131}"/>
    <cellStyle name="60 % – Poudarek2 3 4" xfId="164" xr:uid="{9800A4F2-B914-4FF3-8ADA-5A5C6DFF6276}"/>
    <cellStyle name="60 % – Poudarek2 4" xfId="165" xr:uid="{2D927ACB-9DDF-4564-B028-47056BB42179}"/>
    <cellStyle name="60 % – Poudarek2 4 2" xfId="166" xr:uid="{7B9C3A58-2CE5-4489-B1E2-31AB45397FAE}"/>
    <cellStyle name="60 % – Poudarek2 4 3" xfId="167" xr:uid="{CA9DF183-1D54-4FF7-8798-31BF5B059DB2}"/>
    <cellStyle name="60 % – Poudarek2 4 4" xfId="168" xr:uid="{F9742724-D2B7-49EA-80D1-F9F0BFDAE0BB}"/>
    <cellStyle name="60 % – Poudarek3 2" xfId="169" xr:uid="{0D2B1B3C-5607-44FA-A316-91521E10134D}"/>
    <cellStyle name="60 % – Poudarek3 2 2" xfId="170" xr:uid="{04B9B327-DE17-4F81-A924-713EC16FC54A}"/>
    <cellStyle name="60 % – Poudarek3 2 3" xfId="171" xr:uid="{B5E44474-07E8-4CA0-BEC3-4AEF312C4ADC}"/>
    <cellStyle name="60 % – Poudarek3 2 4" xfId="172" xr:uid="{9F7B60A8-822B-4008-8C61-E4EE2964703E}"/>
    <cellStyle name="60 % – Poudarek3 3" xfId="173" xr:uid="{C372B09A-C8FC-4906-9B1F-E012FFB42F50}"/>
    <cellStyle name="60 % – Poudarek3 3 2" xfId="174" xr:uid="{3AC1F5A4-E2A1-4D40-89B6-CF4ADE7C233A}"/>
    <cellStyle name="60 % – Poudarek3 3 3" xfId="175" xr:uid="{D6A4511D-437A-4EAE-81C8-385911698D30}"/>
    <cellStyle name="60 % – Poudarek3 3 4" xfId="176" xr:uid="{1127E410-6454-452B-8A36-3D33F7306595}"/>
    <cellStyle name="60 % – Poudarek3 4" xfId="177" xr:uid="{D98670E4-9102-4264-A074-FF67B935FF33}"/>
    <cellStyle name="60 % – Poudarek3 4 2" xfId="178" xr:uid="{8186A978-C56F-4532-B030-8E66A40536F7}"/>
    <cellStyle name="60 % – Poudarek3 4 3" xfId="179" xr:uid="{A17E6937-E754-4E52-B835-D458A72FCCAA}"/>
    <cellStyle name="60 % – Poudarek3 4 4" xfId="180" xr:uid="{5ED49733-75A9-4EB9-901F-B2DC2D2C374F}"/>
    <cellStyle name="60 % – Poudarek4 2" xfId="181" xr:uid="{F27D33EB-7981-429A-8AC6-9A2D2785B5AF}"/>
    <cellStyle name="60 % – Poudarek4 2 2" xfId="182" xr:uid="{D74B02B0-4489-4A1A-AD8C-487DF128C097}"/>
    <cellStyle name="60 % – Poudarek4 2 3" xfId="183" xr:uid="{8D762EC6-4B9B-4305-9D0D-1F576CBADE4B}"/>
    <cellStyle name="60 % – Poudarek4 2 4" xfId="184" xr:uid="{FE578BD3-E4E7-49B0-9784-3055901F58ED}"/>
    <cellStyle name="60 % – Poudarek4 3" xfId="185" xr:uid="{5BD2BFC6-199D-4DA0-A4F6-F10C4FC9A467}"/>
    <cellStyle name="60 % – Poudarek4 3 2" xfId="186" xr:uid="{0FFC539E-A4EF-4ADA-AB5F-BF37D75A0A3E}"/>
    <cellStyle name="60 % – Poudarek4 3 3" xfId="187" xr:uid="{96888E32-45EB-44D7-8F40-2A2D3E1BADB2}"/>
    <cellStyle name="60 % – Poudarek4 3 4" xfId="188" xr:uid="{83BFB0FC-2252-44DB-8FD9-DF1083BD1974}"/>
    <cellStyle name="60 % – Poudarek4 4" xfId="189" xr:uid="{94203A4D-F877-499F-B9C7-41AB44FF8AA3}"/>
    <cellStyle name="60 % – Poudarek4 4 2" xfId="190" xr:uid="{3B169239-F3EA-4B03-9091-05BDA55400E8}"/>
    <cellStyle name="60 % – Poudarek4 4 3" xfId="191" xr:uid="{4E167724-A427-44D0-A022-4C8903F3DD86}"/>
    <cellStyle name="60 % – Poudarek4 4 4" xfId="192" xr:uid="{FEC63271-D449-40AE-8612-9A1AD2BB8BFF}"/>
    <cellStyle name="60 % – Poudarek5 2" xfId="193" xr:uid="{445E797A-0ACE-472D-9879-B12C69809BB8}"/>
    <cellStyle name="60 % – Poudarek5 2 2" xfId="194" xr:uid="{DF769B3F-BD9D-4F45-A843-2FC0B4FAAC3C}"/>
    <cellStyle name="60 % – Poudarek5 2 3" xfId="195" xr:uid="{95FABFCD-5B48-4EE4-97E7-78DC2F823C6C}"/>
    <cellStyle name="60 % – Poudarek5 2 4" xfId="196" xr:uid="{63B2A3FD-727D-406D-8B5D-AFC689E59D0F}"/>
    <cellStyle name="60 % – Poudarek5 3" xfId="197" xr:uid="{5B19E1A1-0870-4005-A5B1-72E99B5BF960}"/>
    <cellStyle name="60 % – Poudarek5 3 2" xfId="198" xr:uid="{3AC5FEA5-A50E-49DE-BA6E-64F0B9EBE305}"/>
    <cellStyle name="60 % – Poudarek5 3 3" xfId="199" xr:uid="{9EDBEB56-2750-4DFC-B4FC-522FA315AD0C}"/>
    <cellStyle name="60 % – Poudarek5 3 4" xfId="200" xr:uid="{73BE7D9F-1294-40AB-895E-7498ECAEF8CD}"/>
    <cellStyle name="60 % – Poudarek5 4" xfId="201" xr:uid="{F7EFAB46-D4A4-4EDE-8D92-CD0BD193B95A}"/>
    <cellStyle name="60 % – Poudarek5 4 2" xfId="202" xr:uid="{95CADCB4-E6FA-4980-A0C9-A5A807078C26}"/>
    <cellStyle name="60 % – Poudarek5 4 3" xfId="203" xr:uid="{84FC44AE-9BBA-438C-AACD-CEF6D6216C8C}"/>
    <cellStyle name="60 % – Poudarek5 4 4" xfId="204" xr:uid="{8E6B6145-0667-4019-960F-A27EEE4C2687}"/>
    <cellStyle name="60 % – Poudarek6 2" xfId="205" xr:uid="{A7748BC3-583E-416D-8AC2-84791AC99F19}"/>
    <cellStyle name="60 % – Poudarek6 2 2" xfId="206" xr:uid="{5E506EFD-58AB-4247-8351-870463784B84}"/>
    <cellStyle name="60 % – Poudarek6 2 3" xfId="207" xr:uid="{4C5D59F5-54DD-4BB0-B1BA-931A4AD60791}"/>
    <cellStyle name="60 % – Poudarek6 2 4" xfId="208" xr:uid="{26A83A64-C60E-426E-B4B1-95C2FA94C32F}"/>
    <cellStyle name="60 % – Poudarek6 3" xfId="209" xr:uid="{0CE883DE-77BF-4529-BD82-86D844540E51}"/>
    <cellStyle name="60 % – Poudarek6 3 2" xfId="210" xr:uid="{E0F5ABD3-A20B-484E-AD41-8AC0AB06DD25}"/>
    <cellStyle name="60 % – Poudarek6 3 3" xfId="211" xr:uid="{EC73BE85-0F20-467E-8C7B-95406DBD9AE1}"/>
    <cellStyle name="60 % – Poudarek6 3 4" xfId="212" xr:uid="{F0F885A0-6C70-4086-BD5A-FABA10BB80EF}"/>
    <cellStyle name="60 % – Poudarek6 4" xfId="213" xr:uid="{DBC3B643-E76D-4990-8FC9-AC098FB97AD2}"/>
    <cellStyle name="60 % – Poudarek6 4 2" xfId="214" xr:uid="{50892128-0EAB-4F26-B8EE-6528241341B7}"/>
    <cellStyle name="60 % – Poudarek6 4 3" xfId="215" xr:uid="{D3D08B23-8AFB-422F-B8AC-EA99D8CC3F19}"/>
    <cellStyle name="60 % – Poudarek6 4 4" xfId="216" xr:uid="{797AFDA2-4179-4BC0-997A-69E87C9379E9}"/>
    <cellStyle name="Cena" xfId="217" xr:uid="{7A3101D1-5046-4B9A-B9DA-0DD9236E8203}"/>
    <cellStyle name="Comma0" xfId="218" xr:uid="{1BA81B62-2BF6-4206-B54B-5CF0F2A083CA}"/>
    <cellStyle name="Currency0" xfId="219" xr:uid="{50207A78-61C4-4D6C-9903-D2133B4AB89E}"/>
    <cellStyle name="Date" xfId="220" xr:uid="{95CF61B8-AE6A-4ACC-934E-DF3CB4276119}"/>
    <cellStyle name="Desno" xfId="221" xr:uid="{0F42CE54-8C78-4C68-B367-DCBFE4B2BE75}"/>
    <cellStyle name="Desno 2" xfId="222" xr:uid="{3D1E42AC-F5E6-4B95-ACD7-B211505044F6}"/>
    <cellStyle name="Desno 2 2" xfId="223" xr:uid="{CD743781-FA81-4A5B-A974-81E99F59C472}"/>
    <cellStyle name="Desno 2 2 3" xfId="224" xr:uid="{B6533274-8BB3-4363-BE71-DF58E2AB21D8}"/>
    <cellStyle name="Desno 3" xfId="225" xr:uid="{882B5F18-E645-4749-B187-EEA5A9ECB984}"/>
    <cellStyle name="Dobro 2" xfId="226" xr:uid="{6FC642A7-873B-4913-9306-1333558EF7C9}"/>
    <cellStyle name="Dobro 2 2" xfId="227" xr:uid="{4DC0168D-2042-4519-BB1E-DACD2D567A16}"/>
    <cellStyle name="Dobro 2 3" xfId="228" xr:uid="{7F30E8D5-B199-454F-B89B-3FD24174B45F}"/>
    <cellStyle name="Dobro 2 4" xfId="229" xr:uid="{019B34C6-229F-4BCF-8336-F190E4C4D4E9}"/>
    <cellStyle name="Dobro 3" xfId="230" xr:uid="{E9161E6A-A807-43D9-B585-EA68386EAFA5}"/>
    <cellStyle name="Dobro 3 2" xfId="231" xr:uid="{B992D870-F37B-4089-AEDB-109F35BDB9DE}"/>
    <cellStyle name="Dobro 3 3" xfId="232" xr:uid="{166E68FB-2C8E-4E55-9EAA-22DA9A0755AF}"/>
    <cellStyle name="Dobro 3 4" xfId="233" xr:uid="{F31A90EC-B115-4B34-9EA1-4018D8B4D6B2}"/>
    <cellStyle name="Dobro 4" xfId="234" xr:uid="{6B53C38E-D653-4D9D-B1B8-A7247804A716}"/>
    <cellStyle name="Dobro 4 2" xfId="235" xr:uid="{EE39EDDE-7810-4663-905A-5E6187CC27CE}"/>
    <cellStyle name="Dobro 4 3" xfId="236" xr:uid="{06BD0BA5-98E3-480D-B830-C0B72613CDC7}"/>
    <cellStyle name="Dobro 4 4" xfId="237" xr:uid="{EA0436DA-3D30-4E67-BAF2-7F8F5E148C55}"/>
    <cellStyle name="Enota" xfId="238" xr:uid="{6EDEA6BD-10B8-4518-9FBC-5562B33EBB56}"/>
    <cellStyle name="Excel_BuiltIn_Naslov" xfId="239" xr:uid="{7D2B86B2-57BF-40B9-8863-B10C33A5FC7C}"/>
    <cellStyle name="Fixed" xfId="240" xr:uid="{B21D0128-302C-4FC3-BF6F-9F8344628A82}"/>
    <cellStyle name="Heading 1" xfId="241" xr:uid="{BCB80C53-B48F-4208-8B73-A194180C0085}"/>
    <cellStyle name="Heading 2" xfId="242" xr:uid="{9B8F42AD-C5EF-4BEC-8A03-FA62D7D37998}"/>
    <cellStyle name="Izhod 2" xfId="243" xr:uid="{D106EE50-7080-4E93-B75C-4F33BA013740}"/>
    <cellStyle name="Izhod 2 2" xfId="244" xr:uid="{603B5D43-6A97-4941-8F32-20CB22844B0F}"/>
    <cellStyle name="Izhod 2 3" xfId="245" xr:uid="{DE935C21-6E75-48DC-8E8F-B0C256FEAFA5}"/>
    <cellStyle name="Izhod 2 4" xfId="246" xr:uid="{EBA39CEA-338D-4231-8E4F-9B8FB2D7C84A}"/>
    <cellStyle name="Izhod 3" xfId="247" xr:uid="{70CC63DD-8706-43BE-B6B7-725C372B1A0F}"/>
    <cellStyle name="Izhod 3 2" xfId="248" xr:uid="{95B35946-01C1-41E1-A34F-94701A2292F6}"/>
    <cellStyle name="Izhod 3 3" xfId="249" xr:uid="{FF219757-F598-4FA3-B2E3-95D746206619}"/>
    <cellStyle name="Izhod 3 4" xfId="250" xr:uid="{0A07EB31-8A54-4651-A0BA-13EFC58C220D}"/>
    <cellStyle name="Izhod 4" xfId="251" xr:uid="{B7ED1847-7C21-452A-B04D-6BE554507DEB}"/>
    <cellStyle name="Izhod 4 2" xfId="252" xr:uid="{FFB657A7-230F-4AF0-8061-F868C8B4021D}"/>
    <cellStyle name="Izhod 4 3" xfId="253" xr:uid="{2A3956CA-26E1-4EFD-B2E2-FFDEC8D6AB94}"/>
    <cellStyle name="Izhod 4 4" xfId="254" xr:uid="{155E07A3-BAEA-4ED1-AA75-E37233EF78A2}"/>
    <cellStyle name="Izračuni" xfId="255" xr:uid="{5BD99F52-A247-4F9A-905A-D9BA6D911FB5}"/>
    <cellStyle name="Izračuni 2" xfId="256" xr:uid="{FB0F23D2-020E-4154-805F-7A3DC1F3E883}"/>
    <cellStyle name="Izračuni 2 2" xfId="257" xr:uid="{B5410C1B-71C7-46EE-A99C-7126510DE829}"/>
    <cellStyle name="Izračuni 2 2 3" xfId="258" xr:uid="{6A804022-06BE-451C-B40E-12C274FF8DA2}"/>
    <cellStyle name="Izračuni 3" xfId="259" xr:uid="{439B9ED1-AD27-4778-8312-1910EDB2364D}"/>
    <cellStyle name="Količina" xfId="260" xr:uid="{F2FEB221-6A15-40B4-A374-FF9E1A9E8BDC}"/>
    <cellStyle name="Krepko" xfId="261" xr:uid="{88425D01-6B8D-4F60-9C7B-0B9EA399EC5E}"/>
    <cellStyle name="Naslov 1 1" xfId="262" xr:uid="{6AB22B22-0768-4E89-8983-F6B772017FF3}"/>
    <cellStyle name="Naslov 1 2" xfId="263" xr:uid="{0767DA31-C50F-4C6A-B288-A588E7829B27}"/>
    <cellStyle name="Naslov 1 2 2" xfId="264" xr:uid="{285131F4-1EB7-4BDD-8BBD-9C3EA8A7F3DC}"/>
    <cellStyle name="Naslov 1 2 3" xfId="265" xr:uid="{D871FF2D-3FBC-45B0-BEE6-674CDD86E695}"/>
    <cellStyle name="Naslov 1 2 4" xfId="266" xr:uid="{BAF7911A-A99D-4491-898B-A45F91E9317B}"/>
    <cellStyle name="Naslov 1 3" xfId="267" xr:uid="{69521BAE-9857-4DDC-B49D-2D4418112B2C}"/>
    <cellStyle name="Naslov 1 3 2" xfId="268" xr:uid="{723A5373-0C84-49B7-8EE0-BB145AA99DF0}"/>
    <cellStyle name="Naslov 1 3 3" xfId="269" xr:uid="{796657A2-9318-429E-A5C1-C03F5633FD72}"/>
    <cellStyle name="Naslov 1 3 4" xfId="270" xr:uid="{C474A23A-0F02-4007-B99A-DF6D807F9D26}"/>
    <cellStyle name="Naslov 1 4" xfId="271" xr:uid="{5E394EDB-E04E-457A-8D7E-281B35B53B32}"/>
    <cellStyle name="Naslov 1 4 2" xfId="272" xr:uid="{EF8C6F7C-92C0-4F5E-AE1D-07501F3B9119}"/>
    <cellStyle name="Naslov 1 4 3" xfId="273" xr:uid="{8BAEE0E9-B07A-407C-A11B-6C95923F42F2}"/>
    <cellStyle name="Naslov 1 4 4" xfId="274" xr:uid="{588BF873-D7B9-47D3-863C-4070271A6903}"/>
    <cellStyle name="Naslov 2 2" xfId="275" xr:uid="{86423850-53A0-4429-A089-20659D733498}"/>
    <cellStyle name="Naslov 2 2 2" xfId="276" xr:uid="{A605622C-486D-4EBD-901F-317F2CAA17BD}"/>
    <cellStyle name="Naslov 2 2 3" xfId="277" xr:uid="{92D3F4FE-A563-49C3-B509-A78A74D90A37}"/>
    <cellStyle name="Naslov 2 2 4" xfId="278" xr:uid="{770B6B71-26EC-43AC-8E40-9A76325154CF}"/>
    <cellStyle name="Naslov 2 3" xfId="279" xr:uid="{6286E3D3-668F-43CE-9943-1789F9425564}"/>
    <cellStyle name="Naslov 2 3 2" xfId="280" xr:uid="{9E3531E9-2369-45F8-A0C5-52300D3D5E78}"/>
    <cellStyle name="Naslov 2 3 3" xfId="281" xr:uid="{8740B755-DFC2-4038-9D8E-F71873A6DB42}"/>
    <cellStyle name="Naslov 2 3 4" xfId="282" xr:uid="{4F077F00-E9B7-42C6-BF6A-6C622F71B210}"/>
    <cellStyle name="Naslov 2 4" xfId="283" xr:uid="{A86DA522-ED22-4FB2-A176-8414949B99C8}"/>
    <cellStyle name="Naslov 2 4 2" xfId="284" xr:uid="{2BC2F62F-E070-46B6-92CB-C4666FD1BF19}"/>
    <cellStyle name="Naslov 2 4 3" xfId="285" xr:uid="{BEF41330-B215-4D05-AF34-E1F8105E4A94}"/>
    <cellStyle name="Naslov 2 4 4" xfId="286" xr:uid="{561DC80A-A025-4D82-A852-E3ED1D21CC50}"/>
    <cellStyle name="Naslov 3 2" xfId="287" xr:uid="{CE8A0243-CEF4-4003-B1B4-BCF32EC91625}"/>
    <cellStyle name="Naslov 3 2 2" xfId="288" xr:uid="{DD9CF499-4F3E-475A-AED6-DA5DC4CF95C0}"/>
    <cellStyle name="Naslov 3 2 3" xfId="289" xr:uid="{513ABA12-E737-42A6-9051-93B45C22F0EB}"/>
    <cellStyle name="Naslov 3 2 4" xfId="290" xr:uid="{877B7D27-9E28-4186-9BE3-1F5B7F39E076}"/>
    <cellStyle name="Naslov 3 3" xfId="291" xr:uid="{3F8261C9-6953-4DC0-AEE8-901FDD02D733}"/>
    <cellStyle name="Naslov 3 3 2" xfId="292" xr:uid="{E32274D5-CBCD-4DF1-B5E1-C5511CE1A718}"/>
    <cellStyle name="Naslov 3 3 3" xfId="293" xr:uid="{B9147349-9F21-4821-8244-0C7CBA20538C}"/>
    <cellStyle name="Naslov 3 3 4" xfId="294" xr:uid="{1BF4084D-0606-491C-A09E-E18C3639E6E5}"/>
    <cellStyle name="Naslov 3 4" xfId="295" xr:uid="{52D7D129-3820-4395-86DD-B9ABCD825724}"/>
    <cellStyle name="Naslov 3 4 2" xfId="296" xr:uid="{0FD633DB-A45C-45CB-A2D7-24BE694A4779}"/>
    <cellStyle name="Naslov 3 4 3" xfId="297" xr:uid="{93AF95D2-0AC2-4A3E-AC6E-215B1996488E}"/>
    <cellStyle name="Naslov 3 4 4" xfId="298" xr:uid="{F5A8E8B8-B5B1-4D78-A2EE-3E1F9A25C91B}"/>
    <cellStyle name="Naslov 4 2" xfId="299" xr:uid="{989517F4-9E3F-4821-B082-4BD12E682F34}"/>
    <cellStyle name="Naslov 4 2 2" xfId="300" xr:uid="{C14FF467-9D06-4B60-8205-FE99CAF42343}"/>
    <cellStyle name="Naslov 4 2 3" xfId="301" xr:uid="{F5F66398-EBFE-434D-BABE-DC9C2E03A665}"/>
    <cellStyle name="Naslov 4 2 4" xfId="302" xr:uid="{1E2A28AF-1D12-437A-B4E8-EB996A0E1BAE}"/>
    <cellStyle name="Naslov 4 3" xfId="303" xr:uid="{4BC7349E-9EBB-4889-8428-B0B474876D72}"/>
    <cellStyle name="Naslov 4 3 2" xfId="304" xr:uid="{804FBE52-ECA4-40F7-BE35-1407EAE02CB3}"/>
    <cellStyle name="Naslov 4 3 3" xfId="305" xr:uid="{288BB87E-DDEF-42A9-A156-ECDDFB35A6A5}"/>
    <cellStyle name="Naslov 4 3 4" xfId="306" xr:uid="{CD52F65D-5844-40BF-9727-E709DF0C7017}"/>
    <cellStyle name="Naslov 4 4" xfId="307" xr:uid="{06783719-5289-47E1-9EED-91A8CD5FAFDC}"/>
    <cellStyle name="Naslov 4 4 2" xfId="308" xr:uid="{17C74D10-5A50-4B96-9FD2-B0079026804B}"/>
    <cellStyle name="Naslov 4 4 3" xfId="309" xr:uid="{69663772-0A7C-406A-BBE7-D37C433EEBDE}"/>
    <cellStyle name="Naslov 4 4 4" xfId="310" xr:uid="{34C7DCA3-C3F6-442B-A7F1-BBCBFD205CDB}"/>
    <cellStyle name="Naslov 5" xfId="311" xr:uid="{6EF79653-986C-4218-9DCE-A9E764A3000D}"/>
    <cellStyle name="Naslov 5 3" xfId="312" xr:uid="{967EFAB5-9601-4F3C-833E-7ED220847330}"/>
    <cellStyle name="Naslov 7" xfId="313" xr:uid="{495A7511-1625-4F05-BCF8-97111254326B}"/>
    <cellStyle name="Navadno 13 2" xfId="314" xr:uid="{2312CCFA-85F1-49BF-B23B-5A561E43B3FD}"/>
    <cellStyle name="Navadno 14" xfId="315" xr:uid="{D4DED173-74EF-4F0D-A562-93F7A1036D64}"/>
    <cellStyle name="Navadno 2" xfId="316" xr:uid="{54014452-349E-4FD4-8478-1867125BBBC9}"/>
    <cellStyle name="Navadno 2 2" xfId="317" xr:uid="{0777464C-1953-4FB6-BA64-71F2FEBC7E89}"/>
    <cellStyle name="Navadno 2 2 2" xfId="318" xr:uid="{88221208-4594-4A9D-93AC-AB5256B25B28}"/>
    <cellStyle name="Navadno 2 2 2 2" xfId="319" xr:uid="{4A546423-1B94-4D9F-A7C0-1381DAAAF28C}"/>
    <cellStyle name="Navadno 2 2 2 3" xfId="320" xr:uid="{A6C720AB-A17E-43F5-AE67-D2595E251496}"/>
    <cellStyle name="Navadno 2 2 3" xfId="321" xr:uid="{0F1D5798-4474-42F4-A31B-2A8320BF3C5C}"/>
    <cellStyle name="Navadno 2 2 3 2" xfId="322" xr:uid="{F5C5E3DE-59EB-4BFB-BA27-D9900B299DB1}"/>
    <cellStyle name="Navadno 2 2 4" xfId="323" xr:uid="{F90C61C4-B9BF-4905-BE88-053BB7364E93}"/>
    <cellStyle name="Navadno 2 3" xfId="324" xr:uid="{366A1BCE-B734-4EAF-B859-B7E0DD4ADBEA}"/>
    <cellStyle name="Navadno 2 3 2" xfId="325" xr:uid="{F10DD314-66C2-4F8F-BC4D-4407DCBEEB4C}"/>
    <cellStyle name="Navadno 2 3 3" xfId="326" xr:uid="{FACFEBDA-7E59-4130-82A4-372C9D2E6CDE}"/>
    <cellStyle name="Navadno 2 4" xfId="327" xr:uid="{C2EA1A58-A295-4CC5-AEE0-D5489AA858A1}"/>
    <cellStyle name="Navadno 2 5" xfId="328" xr:uid="{EC9C6E37-42CD-41F4-9806-54169C01CC9F}"/>
    <cellStyle name="Navadno 2 6" xfId="329" xr:uid="{6734CB5B-85EF-44F7-9FFF-3E3859A1CCD8}"/>
    <cellStyle name="Navadno 2_Sum" xfId="330" xr:uid="{1DC65734-7324-4E2B-8747-4F7B4C9A19FA}"/>
    <cellStyle name="Navadno 3" xfId="331" xr:uid="{77B53770-F93B-4D77-ADDA-A9A1950582FC}"/>
    <cellStyle name="Navadno 3 2" xfId="332" xr:uid="{E6A37962-B54B-4771-B857-2ED11AA94F51}"/>
    <cellStyle name="Navadno 3 2 2" xfId="333" xr:uid="{251D651C-D238-4A2D-A6EF-CACECD50EA28}"/>
    <cellStyle name="Navadno 3 2 4" xfId="334" xr:uid="{B9642843-86B6-41B8-B29E-B12F2EC01509}"/>
    <cellStyle name="Navadno 3 3" xfId="335" xr:uid="{3CED4998-267F-4141-BAB7-41D80D9F8F11}"/>
    <cellStyle name="Navadno 3_Sum" xfId="336" xr:uid="{98EEACF6-0F86-4B87-AA4E-D7B8317BFD3E}"/>
    <cellStyle name="Navadno 4" xfId="337" xr:uid="{639C0B87-41FF-43C0-B5FE-EC7EB7F8F07F}"/>
    <cellStyle name="Navadno 4 2" xfId="338" xr:uid="{026AD9CB-63AE-44C2-8BA7-4EE77B3F17BE}"/>
    <cellStyle name="Navadno 4 3" xfId="339" xr:uid="{F3D5A5F5-7118-4648-84A7-B4ADA80074CC}"/>
    <cellStyle name="Navadno 5" xfId="340" xr:uid="{DD77DE7A-C16E-472A-A9BE-04A7CD632CF1}"/>
    <cellStyle name="Navadno 5 2" xfId="341" xr:uid="{D8315F1F-98D1-4C4C-BD21-5F14E8DE22AB}"/>
    <cellStyle name="Navadno 5 2 2" xfId="342" xr:uid="{F82E6CF2-23D0-4E62-A240-E6A5BB191868}"/>
    <cellStyle name="Navadno 5 2 3" xfId="343" xr:uid="{3DCEC313-21B7-4DCF-8303-C4501505ACC1}"/>
    <cellStyle name="Navadno 5 3" xfId="344" xr:uid="{93BF886A-126D-4380-BC7C-1E12AB898627}"/>
    <cellStyle name="Navadno 6" xfId="345" xr:uid="{F4F4990C-E5E1-4080-BF87-E0EEEA2026EC}"/>
    <cellStyle name="Navadno 6 2" xfId="346" xr:uid="{15D0681C-61DA-4E97-BA8C-2B4B77A3C8EC}"/>
    <cellStyle name="Navadno 6 3" xfId="347" xr:uid="{45021C45-6CE8-443C-A0E6-7DE6ECAA9865}"/>
    <cellStyle name="Navadno 7" xfId="348" xr:uid="{08733F00-C1B9-429A-91E9-F4662B6E9B56}"/>
    <cellStyle name="Navadno 8" xfId="349" xr:uid="{3002E50C-A06B-4CA9-88AE-819E719A7D1A}"/>
    <cellStyle name="Navadno 8 2 2 2" xfId="350" xr:uid="{74A4BE66-B2A8-4C22-B704-33EC9684D176}"/>
    <cellStyle name="Navadno 8 3" xfId="351" xr:uid="{6CD3212E-502C-4325-8318-0CC7A2D20EE6}"/>
    <cellStyle name="Navadno 9" xfId="352" xr:uid="{ABD68495-6329-4A5C-99C8-9BB711479BD1}"/>
    <cellStyle name="Nevtralno 2" xfId="353" xr:uid="{A5B67EB0-B998-438B-B697-F92EE0584C49}"/>
    <cellStyle name="Nevtralno 2 2" xfId="354" xr:uid="{21F68ADF-7B6E-4356-BAFF-459F2E7E6514}"/>
    <cellStyle name="Nevtralno 2 3" xfId="355" xr:uid="{315A8AFD-ABDA-4973-9FA1-CA36A76CB54A}"/>
    <cellStyle name="Nevtralno 2 4" xfId="356" xr:uid="{696DAA3B-9193-4D3C-8032-39F5411B3C25}"/>
    <cellStyle name="Nevtralno 3" xfId="357" xr:uid="{03EA3FAA-DC4C-4782-9C0B-E6283D13B4D7}"/>
    <cellStyle name="Nevtralno 3 2" xfId="358" xr:uid="{82171CDD-D5EC-4E1E-BDE4-512B0319E5E1}"/>
    <cellStyle name="Nevtralno 3 3" xfId="359" xr:uid="{2E86FB64-353E-43BE-8D80-95E99816AE2E}"/>
    <cellStyle name="Nevtralno 3 4" xfId="360" xr:uid="{31AAE5A9-CE0C-4004-A063-AB49974A91B3}"/>
    <cellStyle name="Nevtralno 4" xfId="361" xr:uid="{19788A67-20E9-4C92-B022-6028757DBD87}"/>
    <cellStyle name="Nevtralno 4 2" xfId="362" xr:uid="{24670C90-2DEA-4E56-895E-FFF7B7C4FCDB}"/>
    <cellStyle name="Nevtralno 4 3" xfId="363" xr:uid="{700910B9-392B-4AF2-A1C8-54893AEDE56D}"/>
    <cellStyle name="Nevtralno 4 4" xfId="364" xr:uid="{3E305B13-88D4-4FFF-BD75-224AC5844968}"/>
    <cellStyle name="Normal" xfId="0" builtinId="0"/>
    <cellStyle name="Normal 2" xfId="365" xr:uid="{C36E8CEE-8A12-4A81-9F1D-C36F6E65465D}"/>
    <cellStyle name="Normal 2 2" xfId="366" xr:uid="{11305DDE-957A-414B-BED0-1FD7FAE42A91}"/>
    <cellStyle name="Normal 3" xfId="367" xr:uid="{CAA4CF4F-6E07-414F-BD2A-37AF1765FE13}"/>
    <cellStyle name="Normal 3 2" xfId="368" xr:uid="{F447280D-3F46-40EF-A4D3-F4DBB8863811}"/>
    <cellStyle name="Normal-10" xfId="369" xr:uid="{AE59A319-5C0F-4A4D-8403-5A7BA9AD32F0}"/>
    <cellStyle name="Opomba 2" xfId="370" xr:uid="{2959C030-5588-4915-93C1-3C6B9BE9AE76}"/>
    <cellStyle name="Opomba 2 2" xfId="371" xr:uid="{FDBB73B4-4FFB-4892-946A-7DCB3B6653B9}"/>
    <cellStyle name="Opomba 2 3" xfId="372" xr:uid="{6A2DA4E6-43F7-4E6A-A0B2-1B7AEA9D10AD}"/>
    <cellStyle name="Opomba 2 4" xfId="373" xr:uid="{3FDF4979-1912-4A68-B89B-91729A3ED112}"/>
    <cellStyle name="Opomba 3" xfId="374" xr:uid="{AFC912C1-4F24-4AA6-A775-823362147E64}"/>
    <cellStyle name="Opomba 3 2" xfId="375" xr:uid="{3AE370A0-0428-4C5B-9A79-DDD2127994CF}"/>
    <cellStyle name="Opomba 3 3" xfId="376" xr:uid="{6528D930-5B85-4CBA-919F-4F4E0C8A1D71}"/>
    <cellStyle name="Opomba 3 4" xfId="377" xr:uid="{9ABD5A3D-2034-4F04-B86A-71BD21D8EE49}"/>
    <cellStyle name="Opomba 4" xfId="378" xr:uid="{1910B58F-5051-4B70-B912-1827E06F1E4C}"/>
    <cellStyle name="Opomba 4 2" xfId="379" xr:uid="{5B24802F-84D1-4268-91CF-B3EBB6DE7C8C}"/>
    <cellStyle name="Opomba 4 3" xfId="380" xr:uid="{464BA559-9E67-4D4A-8BE5-2AFCFBDF2E88}"/>
    <cellStyle name="Opomba 4 4" xfId="381" xr:uid="{98B16DF8-B3B3-4EEA-9E26-8F9CDBD00829}"/>
    <cellStyle name="Opozorilo 2" xfId="382" xr:uid="{CC287C16-8F61-4C95-B228-F843E8FBF873}"/>
    <cellStyle name="Opozorilo 2 2" xfId="383" xr:uid="{DF6A5BDC-357B-4B07-8A9C-54AB1E86F293}"/>
    <cellStyle name="Opozorilo 2 3" xfId="384" xr:uid="{3A50D9F7-495D-4C8A-B76F-90C837FD3841}"/>
    <cellStyle name="Opozorilo 2 4" xfId="385" xr:uid="{4CD68250-8582-4582-8F35-C606E91CA2AA}"/>
    <cellStyle name="Opozorilo 3" xfId="386" xr:uid="{955FDF6B-7363-4A11-A701-2FE4ADC9EA5C}"/>
    <cellStyle name="Opozorilo 3 2" xfId="387" xr:uid="{326D6EC3-F43D-4F6B-AC23-D6117B1E4958}"/>
    <cellStyle name="Opozorilo 3 3" xfId="388" xr:uid="{ECB9B70C-93AF-4730-A79A-BD58305E43DC}"/>
    <cellStyle name="Opozorilo 3 4" xfId="389" xr:uid="{4951F085-09AF-4EB4-AAF7-31F9A56B656B}"/>
    <cellStyle name="Opozorilo 4" xfId="390" xr:uid="{291BF8DF-B7DE-4F22-A0AE-4DCC1E30559C}"/>
    <cellStyle name="Opozorilo 4 2" xfId="391" xr:uid="{FA56D10A-8061-4EE4-9A37-85675BE26CBB}"/>
    <cellStyle name="Opozorilo 4 3" xfId="392" xr:uid="{BAE7B85A-C29F-4DEC-B285-72C8E098090E}"/>
    <cellStyle name="Opozorilo 4 4" xfId="393" xr:uid="{9AABB935-6E14-46B2-8A9D-2FEA3B670A32}"/>
    <cellStyle name="Pojasnjevalno besedilo 2" xfId="394" xr:uid="{EB6A7D93-E24D-4AB6-8556-DC6A682953FA}"/>
    <cellStyle name="Pojasnjevalno besedilo 2 2" xfId="395" xr:uid="{5F32E5A7-0D41-426B-9C7F-5BC52EFCFC08}"/>
    <cellStyle name="Pojasnjevalno besedilo 2 3" xfId="396" xr:uid="{DE01BA3E-109D-4C39-AFA6-FBB846007CD3}"/>
    <cellStyle name="Pojasnjevalno besedilo 2 4" xfId="397" xr:uid="{E2A506A2-ADAB-473E-A739-9C4CD553301C}"/>
    <cellStyle name="Pojasnjevalno besedilo 3" xfId="398" xr:uid="{0F05A3CC-4978-47B6-B119-CFE77101F069}"/>
    <cellStyle name="Pojasnjevalno besedilo 3 2" xfId="399" xr:uid="{B98433F9-58D6-4E7B-8697-D393535D3981}"/>
    <cellStyle name="Pojasnjevalno besedilo 3 3" xfId="400" xr:uid="{15838F42-8E9A-4D34-A038-C319BFB88648}"/>
    <cellStyle name="Pojasnjevalno besedilo 3 4" xfId="401" xr:uid="{5311BF1E-49B6-46CF-84D9-F5E6D33EC6D3}"/>
    <cellStyle name="Pojasnjevalno besedilo 4" xfId="402" xr:uid="{3D1BAF4C-EF87-495C-8BE2-1FA4F38BBB55}"/>
    <cellStyle name="Pojasnjevalno besedilo 4 2" xfId="403" xr:uid="{018699DF-51E7-4EF2-9D5B-15829D6D1846}"/>
    <cellStyle name="Pojasnjevalno besedilo 4 3" xfId="404" xr:uid="{CA599616-0139-4EC5-9C85-0680F2A05248}"/>
    <cellStyle name="Pojasnjevalno besedilo 4 4" xfId="405" xr:uid="{A9380E61-0423-4F55-82D5-C57BE3CA65F0}"/>
    <cellStyle name="Poudarek1 2" xfId="406" xr:uid="{9C27E775-F573-4B9A-802A-022E119136EC}"/>
    <cellStyle name="Poudarek1 2 2" xfId="407" xr:uid="{9A1DF89C-4B1D-4868-9443-D7C4B74EA088}"/>
    <cellStyle name="Poudarek1 2 3" xfId="408" xr:uid="{77DFE057-E97D-4546-BAF4-1C85369FFC56}"/>
    <cellStyle name="Poudarek1 2 4" xfId="409" xr:uid="{E5418094-12FD-4EC2-8EFA-49805851B173}"/>
    <cellStyle name="Poudarek1 3" xfId="410" xr:uid="{F3E88E26-4ECD-4EEA-B274-A0B9BE824394}"/>
    <cellStyle name="Poudarek1 3 2" xfId="411" xr:uid="{7B22AD02-5246-4D1A-B67B-B6502F572E3E}"/>
    <cellStyle name="Poudarek1 3 3" xfId="412" xr:uid="{F0EF570A-07C1-41C8-91AC-21EA99CF61CA}"/>
    <cellStyle name="Poudarek1 3 4" xfId="413" xr:uid="{918A5681-00CF-4E04-9963-F677C7C868C0}"/>
    <cellStyle name="Poudarek1 4" xfId="414" xr:uid="{E4EEE838-64F6-41AF-81DF-68DF4C1731F7}"/>
    <cellStyle name="Poudarek1 4 2" xfId="415" xr:uid="{4B022497-A406-48C6-902C-87272A9A6149}"/>
    <cellStyle name="Poudarek1 4 3" xfId="416" xr:uid="{0C62FE8F-2A30-429B-832E-7B4B3CA9819F}"/>
    <cellStyle name="Poudarek1 4 4" xfId="417" xr:uid="{67B98C1F-0514-4FD0-948C-B818E7CF440F}"/>
    <cellStyle name="Poudarek2 2" xfId="418" xr:uid="{2DF9ACA9-CC0B-48A6-B853-2D6D84C93909}"/>
    <cellStyle name="Poudarek2 2 2" xfId="419" xr:uid="{5FEFED78-B5A9-4603-8732-CCCCA5A789D8}"/>
    <cellStyle name="Poudarek2 2 3" xfId="420" xr:uid="{550D1625-38C9-48E6-BFFA-9582BB71BFB1}"/>
    <cellStyle name="Poudarek2 2 4" xfId="421" xr:uid="{D3098CDD-4568-4905-B7B1-94AB0F0540B0}"/>
    <cellStyle name="Poudarek2 3" xfId="422" xr:uid="{52E0AAF8-C2E4-459F-9E50-CA064F6CAA9B}"/>
    <cellStyle name="Poudarek2 3 2" xfId="423" xr:uid="{15C6B0B4-CA61-4CD8-95F0-25E132FB056D}"/>
    <cellStyle name="Poudarek2 3 3" xfId="424" xr:uid="{CFDE54A4-2ED8-4D01-B99C-9EA6CEE5CB29}"/>
    <cellStyle name="Poudarek2 3 4" xfId="425" xr:uid="{D2CC39E5-3BF6-45D7-A4F0-AF01005AADEC}"/>
    <cellStyle name="Poudarek2 4" xfId="426" xr:uid="{91FECEEF-E8ED-430A-B5B5-FA8EFE110946}"/>
    <cellStyle name="Poudarek2 4 2" xfId="427" xr:uid="{F88B47BB-02F6-440D-AC80-71E1F014B6C4}"/>
    <cellStyle name="Poudarek2 4 3" xfId="428" xr:uid="{6D2A664D-1FF8-41C1-BB60-594069DB9087}"/>
    <cellStyle name="Poudarek2 4 4" xfId="429" xr:uid="{E7FDD7AF-2D35-4966-B3B7-FDF198D5E32C}"/>
    <cellStyle name="Poudarek3 2" xfId="430" xr:uid="{952D8115-1F94-437B-8996-58448A684788}"/>
    <cellStyle name="Poudarek3 2 2" xfId="431" xr:uid="{CB01A9E8-4400-44B1-B019-79838F1CBA9D}"/>
    <cellStyle name="Poudarek3 2 3" xfId="432" xr:uid="{2AF21FED-6BDA-4F09-8FF3-C9E4530BBF4E}"/>
    <cellStyle name="Poudarek3 2 4" xfId="433" xr:uid="{7C26F1E4-0682-4FE9-8D49-3B975FDECD9F}"/>
    <cellStyle name="Poudarek3 3" xfId="434" xr:uid="{830C2C84-ECA4-4E12-8464-9933F759EDCC}"/>
    <cellStyle name="Poudarek3 3 2" xfId="435" xr:uid="{81FF06E9-29C0-4B00-89C4-66A85B1371B8}"/>
    <cellStyle name="Poudarek3 3 3" xfId="436" xr:uid="{A010E2BA-5FEF-4C3D-A119-DE0A45872E36}"/>
    <cellStyle name="Poudarek3 3 4" xfId="437" xr:uid="{935849FE-BEE7-443C-B19F-FB9F045B0E97}"/>
    <cellStyle name="Poudarek3 4" xfId="438" xr:uid="{CFA49525-FB61-47DE-8E50-299D5118D201}"/>
    <cellStyle name="Poudarek3 4 2" xfId="439" xr:uid="{59643906-01EA-4153-BD61-0E883CE9B6EF}"/>
    <cellStyle name="Poudarek3 4 3" xfId="440" xr:uid="{6A039F9C-DCDA-43ED-B138-AE166768E52E}"/>
    <cellStyle name="Poudarek3 4 4" xfId="441" xr:uid="{BCA7BD9F-003B-4878-BDA3-73976F0B4E76}"/>
    <cellStyle name="Poudarek4 2" xfId="442" xr:uid="{E3A5104F-F7A4-4901-A5D8-E484F406EC2B}"/>
    <cellStyle name="Poudarek4 2 2" xfId="443" xr:uid="{0555A342-ADBF-4C83-881B-D1185F6E8F45}"/>
    <cellStyle name="Poudarek4 2 3" xfId="444" xr:uid="{9D5EFEA5-9D44-468D-8F2A-77B83536B4F6}"/>
    <cellStyle name="Poudarek4 2 4" xfId="445" xr:uid="{6C289012-ADF3-4CE9-B254-F1E82720022F}"/>
    <cellStyle name="Poudarek4 3" xfId="446" xr:uid="{A88372E4-2EE0-4256-A39B-6E8FDF0FE0B3}"/>
    <cellStyle name="Poudarek4 3 2" xfId="447" xr:uid="{4BD17B28-7B96-43C8-93E0-D7D72895644C}"/>
    <cellStyle name="Poudarek4 3 3" xfId="448" xr:uid="{36AF419D-E6CD-421B-BD0F-54F39A322458}"/>
    <cellStyle name="Poudarek4 3 4" xfId="449" xr:uid="{4AD7FF92-9331-4894-B22D-1C03A822E417}"/>
    <cellStyle name="Poudarek4 4" xfId="450" xr:uid="{85A4FC0D-6CB1-4B23-89F6-13A0EF392D78}"/>
    <cellStyle name="Poudarek4 4 2" xfId="451" xr:uid="{FF17BAF1-694B-4392-BC45-7F9FEBAC12CF}"/>
    <cellStyle name="Poudarek4 4 3" xfId="452" xr:uid="{1A597FEC-5D98-4D66-B38B-F8209D97B162}"/>
    <cellStyle name="Poudarek4 4 4" xfId="453" xr:uid="{69C33979-65F7-4CC7-AB96-48E214CAAFAE}"/>
    <cellStyle name="Poudarek5 2" xfId="454" xr:uid="{DAEC04ED-C6EE-4BE7-89F4-72E523DBB89C}"/>
    <cellStyle name="Poudarek5 2 2" xfId="455" xr:uid="{1C251F9A-2804-49F4-A813-4FBAEF058D6F}"/>
    <cellStyle name="Poudarek5 2 3" xfId="456" xr:uid="{1E12F86D-9F09-4FB9-8F36-535CEB517A41}"/>
    <cellStyle name="Poudarek5 2 4" xfId="457" xr:uid="{41EFB6D4-6D4B-4073-9166-0387B738DC24}"/>
    <cellStyle name="Poudarek5 3" xfId="458" xr:uid="{1075E014-9183-491F-85BE-AEEA73E69080}"/>
    <cellStyle name="Poudarek5 3 2" xfId="459" xr:uid="{F4B7BD88-E84C-4A41-AB9F-D302432E3F2A}"/>
    <cellStyle name="Poudarek5 3 3" xfId="460" xr:uid="{5106CE5F-BEBE-4173-BE3D-996A7A10C3C0}"/>
    <cellStyle name="Poudarek5 3 4" xfId="461" xr:uid="{FC9BB3C5-5579-4EF3-BBA7-EAE9D9F28B6A}"/>
    <cellStyle name="Poudarek5 4" xfId="462" xr:uid="{5C8E1C6D-AF36-4216-AFC7-26B2A887F0FE}"/>
    <cellStyle name="Poudarek5 4 2" xfId="463" xr:uid="{4329B557-A913-4787-BC23-8CB6E0218C2F}"/>
    <cellStyle name="Poudarek5 4 3" xfId="464" xr:uid="{D9D3DB7A-C587-4D86-B4DC-1C638006D82C}"/>
    <cellStyle name="Poudarek5 4 4" xfId="465" xr:uid="{07280C22-676F-4E1F-B4A5-869E4430EC75}"/>
    <cellStyle name="Poudarek6 2" xfId="466" xr:uid="{AC5D777D-1DBE-41CF-BE2F-2A6AA353DFB3}"/>
    <cellStyle name="Poudarek6 2 2" xfId="467" xr:uid="{CB88DCDE-BF93-40E4-A0A0-6F69C0B82FCB}"/>
    <cellStyle name="Poudarek6 2 3" xfId="468" xr:uid="{EAF7A029-24D9-4F04-8DBD-2B04B1C9C41E}"/>
    <cellStyle name="Poudarek6 2 4" xfId="469" xr:uid="{5F81A615-CA5F-49BE-8D28-CCA47BC7612F}"/>
    <cellStyle name="Poudarek6 3" xfId="470" xr:uid="{39E7C645-9BD1-4BB3-9B77-32FF5F9D8D93}"/>
    <cellStyle name="Poudarek6 3 2" xfId="471" xr:uid="{F9905ADA-FCC1-465B-BB94-6CF1EB239AFE}"/>
    <cellStyle name="Poudarek6 3 3" xfId="472" xr:uid="{88C3C57A-CD75-44C9-B8CE-D241AFC91B37}"/>
    <cellStyle name="Poudarek6 3 4" xfId="473" xr:uid="{8B8FDA8B-C687-49E9-9E07-3FA1FBC8F71A}"/>
    <cellStyle name="Poudarek6 4" xfId="474" xr:uid="{4F011FE8-6040-4547-83DB-7CBD70034AD2}"/>
    <cellStyle name="Poudarek6 4 2" xfId="475" xr:uid="{72FCA9E9-4A1A-4500-ADD6-CF41403F7BB8}"/>
    <cellStyle name="Poudarek6 4 3" xfId="476" xr:uid="{BBABA7F8-9E52-4C8E-A60E-ECC41F02EB55}"/>
    <cellStyle name="Poudarek6 4 4" xfId="477" xr:uid="{D533372B-03C4-44DA-96C6-2039B3BB47DD}"/>
    <cellStyle name="Povezana celica 2" xfId="478" xr:uid="{AC033A23-86F9-42D2-97A2-91BF1DF5F8EA}"/>
    <cellStyle name="Povezana celica 2 2" xfId="479" xr:uid="{AAA8E0B3-92B4-4A16-A03C-FE77CD674C55}"/>
    <cellStyle name="Povezana celica 2 3" xfId="480" xr:uid="{FB993314-18A2-49E7-B522-5A5062C495C5}"/>
    <cellStyle name="Povezana celica 2 4" xfId="481" xr:uid="{D4062F38-2795-4803-AC4C-70DD14EB2670}"/>
    <cellStyle name="Povezana celica 3" xfId="482" xr:uid="{352FD365-6FED-4888-80DD-6281D50484C9}"/>
    <cellStyle name="Povezana celica 3 2" xfId="483" xr:uid="{D35D2E89-6FA6-46C8-A0B5-F42E75B5579D}"/>
    <cellStyle name="Povezana celica 3 3" xfId="484" xr:uid="{CF8FDCEF-10FC-43D2-9EB3-84E48956EF4E}"/>
    <cellStyle name="Povezana celica 3 4" xfId="485" xr:uid="{E91E53D3-7169-4A0C-BE1A-24A0093ABF36}"/>
    <cellStyle name="Povezana celica 4" xfId="486" xr:uid="{F6A6B9AF-EB3D-40D3-B0C5-0FC4149EC8E8}"/>
    <cellStyle name="Povezana celica 4 2" xfId="487" xr:uid="{0A8B92FF-CB20-4BD9-8D6E-C7DD5045DB96}"/>
    <cellStyle name="Povezana celica 4 3" xfId="488" xr:uid="{EBAAB8DE-5189-4526-BC32-EE1C474E24E5}"/>
    <cellStyle name="Povezana celica 4 4" xfId="489" xr:uid="{CBD93E74-4B90-47AA-8C8C-7D6217B0E6F2}"/>
    <cellStyle name="Preveri celico 2" xfId="490" xr:uid="{BC2A140D-F36E-413B-AEB7-2525AD838EFC}"/>
    <cellStyle name="Preveri celico 2 2" xfId="491" xr:uid="{2D7A50BF-FCED-4765-959E-A7C085000A24}"/>
    <cellStyle name="Preveri celico 2 3" xfId="492" xr:uid="{4456F4B8-F0F2-41EA-AABB-D8A7FBE714FB}"/>
    <cellStyle name="Preveri celico 2 4" xfId="493" xr:uid="{C58CE790-256A-4898-8433-AEF7BC3CC8A6}"/>
    <cellStyle name="Preveri celico 3" xfId="494" xr:uid="{A9E7ABC6-717B-412C-A09C-B0A3780C197D}"/>
    <cellStyle name="Preveri celico 3 2" xfId="495" xr:uid="{46576542-40F1-4DBF-9AD7-431EDB12F90C}"/>
    <cellStyle name="Preveri celico 3 3" xfId="496" xr:uid="{9DB48B9D-56ED-4E6E-B60E-79FE62C13F25}"/>
    <cellStyle name="Preveri celico 3 4" xfId="497" xr:uid="{00B93056-8C36-48AB-BEB9-D304583D2AD8}"/>
    <cellStyle name="Preveri celico 4" xfId="498" xr:uid="{E8C54F91-F7F5-45B9-B224-46D106DEB4EE}"/>
    <cellStyle name="Preveri celico 4 2" xfId="499" xr:uid="{03B6CFA6-337A-4F50-B9C4-AA21784D2EB9}"/>
    <cellStyle name="Preveri celico 4 3" xfId="500" xr:uid="{08CE7998-E914-4093-963E-556A80EED00A}"/>
    <cellStyle name="Preveri celico 4 4" xfId="501" xr:uid="{93C0FBC0-1C4F-4733-9A65-6D28AA95C5B8}"/>
    <cellStyle name="Projekt" xfId="502" xr:uid="{7D2C228A-5005-41F1-9F3D-549D3412FAD9}"/>
    <cellStyle name="Računanje 2" xfId="503" xr:uid="{1AEEDEF0-5937-45DD-9C4E-D0F2ED778881}"/>
    <cellStyle name="Računanje 2 2" xfId="504" xr:uid="{B69252A2-9E44-4478-83D2-5CD84B7A5A13}"/>
    <cellStyle name="Računanje 2 3" xfId="505" xr:uid="{ABFC7DEF-A15C-4E54-AAA2-57860B392E77}"/>
    <cellStyle name="Računanje 2 4" xfId="506" xr:uid="{BD3EC846-F4A8-4857-BF48-BCB17413A22E}"/>
    <cellStyle name="Računanje 3" xfId="507" xr:uid="{EC3D0898-3618-4094-837A-03BF0315447D}"/>
    <cellStyle name="Računanje 3 2" xfId="508" xr:uid="{D5A248DB-3C1F-4472-A6EF-28B279685D9A}"/>
    <cellStyle name="Računanje 3 3" xfId="509" xr:uid="{E97BBC2D-868E-417F-8AD0-0BAEF4035CFC}"/>
    <cellStyle name="Računanje 3 4" xfId="510" xr:uid="{BD5B3E05-FF22-498E-B5BF-6D013953677C}"/>
    <cellStyle name="Računanje 4" xfId="511" xr:uid="{81AB2EFE-039B-4107-B3FF-3A1644FE24A6}"/>
    <cellStyle name="Računanje 4 2" xfId="512" xr:uid="{89FC7788-4774-4FE5-9E51-51F0AE3802B0}"/>
    <cellStyle name="Računanje 4 3" xfId="513" xr:uid="{22AAB4AA-B2B3-47C5-9975-50D5D7FF5983}"/>
    <cellStyle name="Računanje 4 4" xfId="514" xr:uid="{32F9D765-1CC0-43CC-A667-B63AD6CF0842}"/>
    <cellStyle name="Slabo 2" xfId="515" xr:uid="{6474CFF1-F326-41B8-A63E-BD5682853673}"/>
    <cellStyle name="Slabo 2 2" xfId="516" xr:uid="{3220FC73-EDA4-42C4-9F59-6882BDCBA615}"/>
    <cellStyle name="Slabo 2 3" xfId="517" xr:uid="{8E1D210A-173C-4B0B-B6D6-83675E95C4C8}"/>
    <cellStyle name="Slabo 2 4" xfId="518" xr:uid="{F5E130BD-EB6D-4E15-8274-613347260C41}"/>
    <cellStyle name="Slabo 3" xfId="519" xr:uid="{73966A1D-B90C-4FF9-B344-C20D07FAB0D8}"/>
    <cellStyle name="Slabo 3 2" xfId="520" xr:uid="{44073CE7-127F-4637-B1C1-7EDDD542DCF0}"/>
    <cellStyle name="Slabo 3 3" xfId="521" xr:uid="{1C4FEB20-DAE6-40C9-9FA1-12E18D256811}"/>
    <cellStyle name="Slabo 3 4" xfId="522" xr:uid="{D5A50224-1564-46E4-9E8E-8232DD07F4F1}"/>
    <cellStyle name="Slabo 4" xfId="523" xr:uid="{23140CB1-0F84-463A-92C5-F54C7A0B11E2}"/>
    <cellStyle name="Slabo 4 2" xfId="524" xr:uid="{AC300B78-6B9E-4C81-90F9-CAA612AEBF9B}"/>
    <cellStyle name="Slabo 4 3" xfId="525" xr:uid="{92F593B9-CAE5-4EB0-ABC3-F8B28516272F}"/>
    <cellStyle name="Slabo 4 4" xfId="526" xr:uid="{3CA5679D-2B0C-4297-A2B8-920C6C99389F}"/>
    <cellStyle name="Številčenje" xfId="527" xr:uid="{418218B1-3B54-494B-A3D5-15CFA97A5CD6}"/>
    <cellStyle name="Title" xfId="528" builtinId="15"/>
    <cellStyle name="Total" xfId="529" xr:uid="{35181853-D828-4FE3-B074-C7EECCFFE2AF}"/>
    <cellStyle name="Vejica 2" xfId="530" xr:uid="{F7C4A426-3BEF-441E-A3CE-23E76F4E03B2}"/>
    <cellStyle name="Vejica 3" xfId="531" xr:uid="{0685788F-5809-4905-BA9D-271AB5152189}"/>
    <cellStyle name="Vejica 3 2" xfId="532" xr:uid="{7A7C079A-1A1B-4A6D-9CF4-479E3288113B}"/>
    <cellStyle name="Vnos 2" xfId="533" xr:uid="{F7E64B2B-F65A-4ABC-9A69-3E292BBEE880}"/>
    <cellStyle name="Vnos 2 2" xfId="534" xr:uid="{EF2A6CDF-21B5-463E-A815-EE934F77F9E0}"/>
    <cellStyle name="Vnos 2 3" xfId="535" xr:uid="{24C14021-C3FD-4C9B-B104-7AE257E288EA}"/>
    <cellStyle name="Vnos 2 4" xfId="536" xr:uid="{F833D9A8-8DCC-40CC-A484-D8F17DB6452D}"/>
    <cellStyle name="Vnos 3" xfId="537" xr:uid="{39227333-6AF5-4BF2-87AB-C39C02E48FF0}"/>
    <cellStyle name="Vnos 3 2" xfId="538" xr:uid="{F0393A12-3BD1-4CDE-BB07-E7E142CEFA72}"/>
    <cellStyle name="Vnos 3 3" xfId="539" xr:uid="{22011729-A57A-4B31-9068-DCA91921BA7D}"/>
    <cellStyle name="Vnos 3 4" xfId="540" xr:uid="{B60204FA-07AF-428D-ACC2-635A5C1B0077}"/>
    <cellStyle name="Vnos 4" xfId="541" xr:uid="{FFCC40F2-88FB-4939-AB67-DC404832893F}"/>
    <cellStyle name="Vnos 4 2" xfId="542" xr:uid="{B3332E5F-64F2-4286-A480-72EED86B30F5}"/>
    <cellStyle name="Vnos 4 3" xfId="543" xr:uid="{C45328B0-2075-4AFE-8868-9AB5B87EBE6F}"/>
    <cellStyle name="Vnos 4 4" xfId="544" xr:uid="{C6728622-2A27-4805-8848-CC6EB8C50DE0}"/>
    <cellStyle name="Vsota 2" xfId="545" xr:uid="{146C3033-C39F-4EC2-BD70-13B8C2D9333C}"/>
    <cellStyle name="Vsota 2 2" xfId="546" xr:uid="{BCCFAE6E-B6C3-4AB3-8F04-FC5DA5C398F5}"/>
    <cellStyle name="Vsota 2 3" xfId="547" xr:uid="{7B7E2A73-DFFF-42F8-A9DB-5C0DFEE13CEB}"/>
    <cellStyle name="Vsota 2 4" xfId="548" xr:uid="{730E5069-A35B-4D00-929D-755808BCE7C2}"/>
    <cellStyle name="Vsota 3" xfId="549" xr:uid="{606345C4-0C27-495D-A0A1-5EF46C833048}"/>
    <cellStyle name="Vsota 3 2" xfId="550" xr:uid="{AA818366-41F1-429B-BE01-0EECD008D8BC}"/>
    <cellStyle name="Vsota 3 3" xfId="551" xr:uid="{D0DEAC25-291A-4BC1-85BA-8AB899967101}"/>
    <cellStyle name="Vsota 3 4" xfId="552" xr:uid="{B66CF163-AEE1-4A2A-9E4A-3D8EA596FDAB}"/>
    <cellStyle name="Vsota 4" xfId="553" xr:uid="{0F7D4500-2340-4F80-B540-572DCC364826}"/>
    <cellStyle name="Vsota 4 2" xfId="554" xr:uid="{30AADA30-09A5-40FB-ADFA-04189637E2B8}"/>
    <cellStyle name="Vsota 4 3" xfId="555" xr:uid="{05C2CBAE-2FDD-464B-8299-38576B3F373D}"/>
    <cellStyle name="Vsota 4 4" xfId="556" xr:uid="{8F032A3B-AAA7-4590-AB09-5E81347E6D3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9B03-964B-4C58-AD20-E0CEA22AE69F}">
  <sheetPr>
    <pageSetUpPr fitToPage="1"/>
  </sheetPr>
  <dimension ref="A1:AM42"/>
  <sheetViews>
    <sheetView showGridLines="0" view="pageLayout" zoomScaleNormal="120" workbookViewId="0">
      <selection activeCell="G26" sqref="G26"/>
    </sheetView>
  </sheetViews>
  <sheetFormatPr defaultColWidth="9.109375" defaultRowHeight="13.8" x14ac:dyDescent="0.3"/>
  <cols>
    <col min="1" max="1" width="11.6640625" style="2" customWidth="1"/>
    <col min="2" max="2" width="5.6640625" hidden="1" customWidth="1"/>
    <col min="3" max="3" width="49.6640625" customWidth="1"/>
    <col min="4" max="6" width="5.6640625" hidden="1" customWidth="1"/>
    <col min="7" max="7" width="12.6640625" style="22" customWidth="1"/>
    <col min="8" max="8" width="12.6640625" style="29" customWidth="1"/>
    <col min="9" max="9" width="9.6640625" customWidth="1"/>
  </cols>
  <sheetData>
    <row r="1" spans="1:39" s="26" customFormat="1" ht="14.4" x14ac:dyDescent="0.3">
      <c r="A1" s="25" t="s">
        <v>119</v>
      </c>
      <c r="C1" s="26" t="s">
        <v>0</v>
      </c>
      <c r="H1" s="27"/>
      <c r="I1" s="116"/>
      <c r="J1" s="116"/>
      <c r="K1" s="116"/>
      <c r="L1" s="116"/>
      <c r="M1" s="116"/>
      <c r="N1" s="116"/>
      <c r="O1" s="116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</row>
    <row r="5" spans="1:39" ht="27.6" x14ac:dyDescent="0.3">
      <c r="A5" s="106" t="s">
        <v>1</v>
      </c>
      <c r="B5" s="28"/>
      <c r="C5" s="101" t="s">
        <v>176</v>
      </c>
    </row>
    <row r="6" spans="1:39" x14ac:dyDescent="0.3">
      <c r="A6" s="106"/>
      <c r="B6" s="28"/>
      <c r="C6" s="102"/>
    </row>
    <row r="7" spans="1:39" ht="41.4" x14ac:dyDescent="0.3">
      <c r="A7" s="106" t="s">
        <v>2</v>
      </c>
      <c r="B7" s="28"/>
      <c r="C7" s="103" t="s">
        <v>177</v>
      </c>
    </row>
    <row r="8" spans="1:39" x14ac:dyDescent="0.3">
      <c r="A8" s="106" t="s">
        <v>180</v>
      </c>
      <c r="B8" s="28"/>
      <c r="C8" s="104" t="s">
        <v>178</v>
      </c>
    </row>
    <row r="9" spans="1:39" x14ac:dyDescent="0.3">
      <c r="A9"/>
      <c r="B9" s="28"/>
    </row>
    <row r="10" spans="1:39" x14ac:dyDescent="0.3">
      <c r="A10" s="106" t="s">
        <v>3</v>
      </c>
      <c r="B10" s="28"/>
      <c r="C10" s="105" t="s">
        <v>169</v>
      </c>
    </row>
    <row r="11" spans="1:39" x14ac:dyDescent="0.3">
      <c r="A11" s="107" t="s">
        <v>181</v>
      </c>
      <c r="B11" s="28"/>
      <c r="C11" s="30" t="s">
        <v>175</v>
      </c>
    </row>
    <row r="12" spans="1:39" x14ac:dyDescent="0.3">
      <c r="A12" s="20"/>
      <c r="B12" s="28"/>
      <c r="C12" s="77"/>
    </row>
    <row r="13" spans="1:39" ht="41.4" x14ac:dyDescent="0.3">
      <c r="A13" s="108" t="s">
        <v>182</v>
      </c>
      <c r="B13" s="30"/>
      <c r="C13" s="31" t="s">
        <v>179</v>
      </c>
      <c r="D13" s="31"/>
      <c r="E13" s="31"/>
      <c r="F13" s="31"/>
    </row>
    <row r="14" spans="1:39" x14ac:dyDescent="0.3">
      <c r="B14" s="31"/>
      <c r="D14" s="31"/>
      <c r="E14" s="31"/>
      <c r="F14" s="31"/>
    </row>
    <row r="15" spans="1:39" x14ac:dyDescent="0.3">
      <c r="B15" s="31"/>
      <c r="C15" s="31"/>
      <c r="D15" s="31"/>
      <c r="E15" s="31"/>
      <c r="F15" s="31"/>
    </row>
    <row r="16" spans="1:39" x14ac:dyDescent="0.3">
      <c r="B16" s="31"/>
      <c r="C16" s="31"/>
      <c r="D16" s="31"/>
      <c r="E16" s="31"/>
      <c r="F16" s="31"/>
    </row>
    <row r="17" spans="1:39" x14ac:dyDescent="0.3">
      <c r="B17" s="31"/>
      <c r="C17" s="31"/>
      <c r="D17" s="31"/>
      <c r="E17" s="31"/>
      <c r="F17" s="31"/>
    </row>
    <row r="18" spans="1:39" x14ac:dyDescent="0.3">
      <c r="B18" s="31"/>
      <c r="C18" s="31" t="s">
        <v>183</v>
      </c>
      <c r="D18" s="31"/>
      <c r="E18" s="31"/>
      <c r="F18" s="31"/>
    </row>
    <row r="19" spans="1:39" x14ac:dyDescent="0.3">
      <c r="B19" s="31"/>
      <c r="C19" s="31"/>
      <c r="D19" s="31"/>
      <c r="E19" s="31"/>
      <c r="F19" s="31"/>
    </row>
    <row r="20" spans="1:39" x14ac:dyDescent="0.3">
      <c r="A20" s="2" t="str">
        <f>+'PLIN - ODSTRANITEV'!A1</f>
        <v>501</v>
      </c>
      <c r="B20" s="31"/>
      <c r="C20" s="31" t="str">
        <f>+'PLIN - ODSTRANITEV'!C1</f>
        <v>ZEMELJSKI PLIN - ODSTRANITEV OBSTOJEČIH PRIKLJUČKOV</v>
      </c>
      <c r="D20" s="31"/>
      <c r="E20" s="31"/>
      <c r="F20" s="31"/>
      <c r="G20" s="22">
        <f>+'PLIN - ODSTRANITEV'!G1</f>
        <v>0</v>
      </c>
    </row>
    <row r="21" spans="1:39" x14ac:dyDescent="0.3">
      <c r="A21" s="2" t="str">
        <f>+'PLIN - ZUN. PLINOVOD'!A1</f>
        <v>502</v>
      </c>
      <c r="B21" s="31"/>
      <c r="C21" s="31" t="str">
        <f>+'PLIN - ZUN. PLINOVOD'!C1</f>
        <v>ZEMELJSKI PLIN - ZUNANJI PLINOVOD</v>
      </c>
      <c r="D21" s="31"/>
      <c r="E21" s="31"/>
      <c r="F21" s="31"/>
      <c r="G21" s="22">
        <f>+'PLIN - ZUN. PLINOVOD'!G1</f>
        <v>0</v>
      </c>
    </row>
    <row r="22" spans="1:39" x14ac:dyDescent="0.3">
      <c r="A22" s="2" t="str">
        <f>+'GRADB. DELA ZUN. PLIN.'!A1</f>
        <v>503</v>
      </c>
      <c r="B22" s="31"/>
      <c r="C22" s="31" t="str">
        <f>+'GRADB. DELA ZUN. PLIN.'!C1</f>
        <v>GRADBENA DELA ZUNANJEGA PLINOVODA</v>
      </c>
      <c r="D22" s="31"/>
      <c r="E22" s="31"/>
      <c r="F22" s="31"/>
      <c r="G22" s="22">
        <f>+'GRADB. DELA ZUN. PLIN.'!G1</f>
        <v>0</v>
      </c>
    </row>
    <row r="23" spans="1:39" x14ac:dyDescent="0.3">
      <c r="A23" s="2" t="str">
        <f>+'PLIN - NOT. INSTALACIJA'!A1</f>
        <v>504</v>
      </c>
      <c r="B23" s="31"/>
      <c r="C23" s="31" t="str">
        <f>+'PLIN - NOT. INSTALACIJA'!C1</f>
        <v>ZEMELJSKI PLIN - NOTRANJA INSTALACIJA</v>
      </c>
      <c r="D23" s="31"/>
      <c r="E23" s="31"/>
      <c r="F23" s="31"/>
      <c r="G23" s="22">
        <f>+'PLIN - NOT. INSTALACIJA'!G1</f>
        <v>0</v>
      </c>
    </row>
    <row r="24" spans="1:39" ht="14.4" thickBot="1" x14ac:dyDescent="0.35">
      <c r="A24" s="110"/>
      <c r="B24" s="111"/>
      <c r="C24" s="111"/>
      <c r="D24" s="111"/>
      <c r="E24" s="111"/>
      <c r="F24" s="111"/>
      <c r="G24" s="112"/>
    </row>
    <row r="25" spans="1:39" x14ac:dyDescent="0.3">
      <c r="B25" s="31"/>
      <c r="C25" s="31"/>
      <c r="D25" s="31"/>
      <c r="E25" s="31"/>
      <c r="F25" s="31"/>
    </row>
    <row r="26" spans="1:39" x14ac:dyDescent="0.3">
      <c r="A26" s="109"/>
      <c r="C26" s="114" t="s">
        <v>184</v>
      </c>
      <c r="D26" s="114"/>
      <c r="E26" s="114"/>
      <c r="F26" s="114"/>
      <c r="G26" s="115">
        <f>SUM(G19:G25)</f>
        <v>0</v>
      </c>
    </row>
    <row r="29" spans="1:39" s="26" customFormat="1" ht="14.4" x14ac:dyDescent="0.3">
      <c r="A29" s="25"/>
      <c r="C29" s="26" t="s">
        <v>21</v>
      </c>
      <c r="H29" s="27"/>
      <c r="I29" s="116"/>
      <c r="J29" s="116"/>
      <c r="K29" s="116"/>
      <c r="L29" s="116"/>
      <c r="M29" s="116"/>
      <c r="N29" s="116"/>
      <c r="O29" s="116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</row>
    <row r="31" spans="1:39" ht="27.6" x14ac:dyDescent="0.3">
      <c r="A31" s="1">
        <v>1</v>
      </c>
      <c r="C31" s="24" t="s">
        <v>20</v>
      </c>
    </row>
    <row r="32" spans="1:39" ht="69" x14ac:dyDescent="0.3">
      <c r="A32" s="1">
        <f>A31+1</f>
        <v>2</v>
      </c>
      <c r="C32" s="24" t="s">
        <v>4</v>
      </c>
    </row>
    <row r="33" spans="1:3" ht="55.2" x14ac:dyDescent="0.3">
      <c r="A33" s="1">
        <f>A32+1</f>
        <v>3</v>
      </c>
      <c r="C33" s="24" t="s">
        <v>19</v>
      </c>
    </row>
    <row r="34" spans="1:3" ht="41.4" x14ac:dyDescent="0.3">
      <c r="A34" s="1">
        <f t="shared" ref="A34:A42" si="0">A33+1</f>
        <v>4</v>
      </c>
      <c r="C34" s="24" t="s">
        <v>5</v>
      </c>
    </row>
    <row r="35" spans="1:3" ht="41.4" x14ac:dyDescent="0.3">
      <c r="A35" s="1">
        <f t="shared" si="0"/>
        <v>5</v>
      </c>
      <c r="C35" s="24" t="s">
        <v>6</v>
      </c>
    </row>
    <row r="36" spans="1:3" ht="27.6" x14ac:dyDescent="0.3">
      <c r="A36" s="1">
        <f t="shared" si="0"/>
        <v>6</v>
      </c>
      <c r="C36" s="24" t="s">
        <v>7</v>
      </c>
    </row>
    <row r="37" spans="1:3" ht="55.2" x14ac:dyDescent="0.3">
      <c r="A37" s="1">
        <f t="shared" si="0"/>
        <v>7</v>
      </c>
      <c r="C37" s="24" t="s">
        <v>8</v>
      </c>
    </row>
    <row r="38" spans="1:3" ht="27.6" x14ac:dyDescent="0.3">
      <c r="A38" s="1">
        <f t="shared" si="0"/>
        <v>8</v>
      </c>
      <c r="C38" s="24" t="s">
        <v>9</v>
      </c>
    </row>
    <row r="39" spans="1:3" ht="41.4" x14ac:dyDescent="0.3">
      <c r="A39" s="1">
        <f t="shared" si="0"/>
        <v>9</v>
      </c>
      <c r="C39" s="24" t="s">
        <v>10</v>
      </c>
    </row>
    <row r="40" spans="1:3" ht="41.4" x14ac:dyDescent="0.3">
      <c r="A40" s="1">
        <f t="shared" si="0"/>
        <v>10</v>
      </c>
      <c r="C40" s="24" t="s">
        <v>11</v>
      </c>
    </row>
    <row r="41" spans="1:3" ht="234.6" x14ac:dyDescent="0.3">
      <c r="A41" s="1">
        <f t="shared" si="0"/>
        <v>11</v>
      </c>
      <c r="C41" t="s">
        <v>22</v>
      </c>
    </row>
    <row r="42" spans="1:3" ht="41.4" x14ac:dyDescent="0.3">
      <c r="A42" s="1">
        <f t="shared" si="0"/>
        <v>12</v>
      </c>
      <c r="C42" s="24" t="s">
        <v>185</v>
      </c>
    </row>
  </sheetData>
  <sheetProtection algorithmName="SHA-512" hashValue="SgexJIpZMa5MI05ycBoHbViZaGrHDErGYS3NM7tuEPr7oJgBBSNd7LdIg1VDJXz8ChEK5H7jTSj2fvrcmD/smg==" saltValue="46+94dcgkS0EXC2/+NF/WA==" spinCount="100000" sheet="1" objects="1" scenarios="1"/>
  <pageMargins left="0.70866141732283472" right="0.70866141732283472" top="0.74803149606299213" bottom="0.74803149606299213" header="0.31496062992125984" footer="0.31496062992125984"/>
  <pageSetup paperSize="9" fitToHeight="0" orientation="portrait" useFirstPageNumber="1" verticalDpi="300" r:id="rId1"/>
  <headerFooter alignWithMargins="0">
    <oddHeader>&amp;C&amp;G</oddHeader>
    <oddFooter>&amp;LAP LJ - FAZA B - GOI DELA&amp;C&amp;A&amp;Rstran &amp;P od &amp;N</oddFooter>
  </headerFooter>
  <rowBreaks count="1" manualBreakCount="1">
    <brk id="2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15DA5-5431-4CB5-AE28-C8E6B42DA94F}">
  <sheetPr>
    <pageSetUpPr fitToPage="1"/>
  </sheetPr>
  <dimension ref="A1:G52"/>
  <sheetViews>
    <sheetView showGridLines="0" view="pageLayout" zoomScaleNormal="130" workbookViewId="0">
      <selection activeCell="F6" sqref="F6"/>
    </sheetView>
  </sheetViews>
  <sheetFormatPr defaultColWidth="9.109375" defaultRowHeight="13.8" x14ac:dyDescent="0.3"/>
  <cols>
    <col min="1" max="1" width="5.6640625" style="3" customWidth="1"/>
    <col min="2" max="2" width="5.6640625" style="22" customWidth="1"/>
    <col min="3" max="3" width="50.6640625" style="14" customWidth="1"/>
    <col min="4" max="4" width="6.6640625" style="16" customWidth="1"/>
    <col min="5" max="5" width="7.6640625" style="17" customWidth="1"/>
    <col min="6" max="6" width="10.6640625" style="119" customWidth="1"/>
    <col min="7" max="7" width="10.6640625" style="18" customWidth="1"/>
  </cols>
  <sheetData>
    <row r="1" spans="1:7" ht="14.4" x14ac:dyDescent="0.3">
      <c r="A1" s="32" t="s">
        <v>170</v>
      </c>
      <c r="B1" s="26"/>
      <c r="C1" s="64" t="s">
        <v>124</v>
      </c>
      <c r="D1" s="7"/>
      <c r="E1" s="8"/>
      <c r="F1" s="117"/>
      <c r="G1" s="86">
        <f>+G48</f>
        <v>0</v>
      </c>
    </row>
    <row r="3" spans="1:7" x14ac:dyDescent="0.3">
      <c r="A3" s="5" t="s">
        <v>13</v>
      </c>
      <c r="B3" s="6"/>
      <c r="C3" s="10" t="s">
        <v>14</v>
      </c>
      <c r="D3" s="11" t="s">
        <v>17</v>
      </c>
      <c r="E3" s="12" t="s">
        <v>16</v>
      </c>
      <c r="F3" s="118" t="s">
        <v>15</v>
      </c>
      <c r="G3" s="13" t="s">
        <v>18</v>
      </c>
    </row>
    <row r="4" spans="1:7" x14ac:dyDescent="0.3">
      <c r="G4" s="18" t="str">
        <f>IF(E4&lt;&gt;0,E4*F4," ")</f>
        <v xml:space="preserve"> </v>
      </c>
    </row>
    <row r="5" spans="1:7" s="24" customFormat="1" x14ac:dyDescent="0.25">
      <c r="A5" s="72">
        <f>1+COUNT(A$2:A4)</f>
        <v>1</v>
      </c>
      <c r="B5" s="72"/>
      <c r="C5" s="24" t="s">
        <v>121</v>
      </c>
      <c r="D5" s="73"/>
      <c r="E5" s="74"/>
      <c r="F5" s="120"/>
      <c r="G5" s="75"/>
    </row>
    <row r="6" spans="1:7" s="24" customFormat="1" ht="151.80000000000001" x14ac:dyDescent="0.3">
      <c r="A6" s="72"/>
      <c r="B6" s="72"/>
      <c r="C6" s="24" t="s">
        <v>128</v>
      </c>
      <c r="D6" s="79"/>
      <c r="E6" s="80"/>
      <c r="F6" s="121"/>
      <c r="G6" s="81"/>
    </row>
    <row r="7" spans="1:7" s="24" customFormat="1" x14ac:dyDescent="0.3">
      <c r="A7" s="72"/>
      <c r="B7" s="72"/>
      <c r="C7" s="24" t="s">
        <v>122</v>
      </c>
      <c r="D7" s="79" t="s">
        <v>66</v>
      </c>
      <c r="E7" s="80">
        <v>2</v>
      </c>
      <c r="F7" s="121">
        <v>0</v>
      </c>
      <c r="G7" s="81">
        <f>IF(E7&lt;&gt;0,E7*F7," ")</f>
        <v>0</v>
      </c>
    </row>
    <row r="8" spans="1:7" x14ac:dyDescent="0.3">
      <c r="F8" s="122"/>
      <c r="G8" s="82" t="str">
        <f>IF(E8&lt;&gt;0,E8*F8," ")</f>
        <v xml:space="preserve"> </v>
      </c>
    </row>
    <row r="9" spans="1:7" x14ac:dyDescent="0.3">
      <c r="A9" s="3">
        <f>1+COUNT(A$2:A8)</f>
        <v>2</v>
      </c>
      <c r="C9" s="14" t="s">
        <v>31</v>
      </c>
      <c r="F9" s="122"/>
      <c r="G9" s="82" t="str">
        <f t="shared" ref="G9:G14" si="0">IF(E9&lt;&gt;0,E9*F9," ")</f>
        <v xml:space="preserve"> </v>
      </c>
    </row>
    <row r="10" spans="1:7" ht="27.6" x14ac:dyDescent="0.3">
      <c r="C10" s="14" t="s">
        <v>96</v>
      </c>
      <c r="D10" s="16" t="s">
        <v>23</v>
      </c>
      <c r="E10" s="17">
        <v>1</v>
      </c>
      <c r="F10" s="122">
        <v>0</v>
      </c>
      <c r="G10" s="82">
        <f t="shared" si="0"/>
        <v>0</v>
      </c>
    </row>
    <row r="11" spans="1:7" x14ac:dyDescent="0.3">
      <c r="F11" s="122"/>
      <c r="G11" s="82" t="str">
        <f t="shared" si="0"/>
        <v xml:space="preserve"> </v>
      </c>
    </row>
    <row r="12" spans="1:7" x14ac:dyDescent="0.3">
      <c r="A12" s="3">
        <f>1+COUNT(A$2:A11)</f>
        <v>3</v>
      </c>
      <c r="C12" s="14" t="s">
        <v>32</v>
      </c>
      <c r="F12" s="122"/>
      <c r="G12" s="82" t="str">
        <f t="shared" si="0"/>
        <v xml:space="preserve"> </v>
      </c>
    </row>
    <row r="13" spans="1:7" ht="27.6" x14ac:dyDescent="0.3">
      <c r="C13" s="14" t="s">
        <v>98</v>
      </c>
      <c r="D13" s="16" t="s">
        <v>23</v>
      </c>
      <c r="E13" s="17">
        <v>1</v>
      </c>
      <c r="F13" s="122">
        <v>0</v>
      </c>
      <c r="G13" s="82">
        <f t="shared" si="0"/>
        <v>0</v>
      </c>
    </row>
    <row r="14" spans="1:7" x14ac:dyDescent="0.3">
      <c r="F14" s="122"/>
      <c r="G14" s="82" t="str">
        <f t="shared" si="0"/>
        <v xml:space="preserve"> </v>
      </c>
    </row>
    <row r="15" spans="1:7" x14ac:dyDescent="0.3">
      <c r="A15" s="3">
        <f>1+COUNT(A$2:A14)</f>
        <v>4</v>
      </c>
      <c r="C15" s="14" t="s">
        <v>99</v>
      </c>
      <c r="F15" s="122"/>
      <c r="G15" s="82"/>
    </row>
    <row r="16" spans="1:7" ht="27.6" x14ac:dyDescent="0.3">
      <c r="C16" s="14" t="s">
        <v>100</v>
      </c>
      <c r="D16" s="16" t="s">
        <v>23</v>
      </c>
      <c r="E16" s="17">
        <v>1</v>
      </c>
      <c r="F16" s="122">
        <v>0</v>
      </c>
      <c r="G16" s="82">
        <f>IF(E16&lt;&gt;0,E16*F16," ")</f>
        <v>0</v>
      </c>
    </row>
    <row r="17" spans="1:7" s="24" customFormat="1" x14ac:dyDescent="0.3">
      <c r="A17" s="72"/>
      <c r="B17" s="72"/>
      <c r="D17" s="79"/>
      <c r="E17" s="80"/>
      <c r="F17" s="121"/>
      <c r="G17" s="81"/>
    </row>
    <row r="18" spans="1:7" s="63" customFormat="1" x14ac:dyDescent="0.3">
      <c r="A18" s="3">
        <f>1+COUNT(A$2:A17)</f>
        <v>5</v>
      </c>
      <c r="B18" s="22"/>
      <c r="C18" t="s">
        <v>103</v>
      </c>
      <c r="D18" s="20"/>
      <c r="E18" s="21"/>
      <c r="F18" s="123"/>
      <c r="G18" s="83" t="str">
        <f t="shared" ref="G18:G23" si="1">IF(E18&lt;&gt;0,E18*F18," ")</f>
        <v xml:space="preserve"> </v>
      </c>
    </row>
    <row r="19" spans="1:7" s="63" customFormat="1" x14ac:dyDescent="0.3">
      <c r="A19" s="3"/>
      <c r="B19" s="22"/>
      <c r="C19" t="s">
        <v>55</v>
      </c>
      <c r="D19" s="20" t="s">
        <v>27</v>
      </c>
      <c r="E19" s="21">
        <v>35</v>
      </c>
      <c r="F19" s="123">
        <v>0</v>
      </c>
      <c r="G19" s="83">
        <f t="shared" si="1"/>
        <v>0</v>
      </c>
    </row>
    <row r="20" spans="1:7" s="63" customFormat="1" x14ac:dyDescent="0.3">
      <c r="A20" s="3"/>
      <c r="B20" s="22"/>
      <c r="C20"/>
      <c r="D20" s="20"/>
      <c r="E20" s="21"/>
      <c r="F20" s="123"/>
      <c r="G20" s="83" t="str">
        <f t="shared" si="1"/>
        <v xml:space="preserve"> </v>
      </c>
    </row>
    <row r="21" spans="1:7" s="63" customFormat="1" x14ac:dyDescent="0.3">
      <c r="A21" s="3">
        <f>1+COUNT(A$2:A20)</f>
        <v>6</v>
      </c>
      <c r="B21" s="22"/>
      <c r="C21" t="s">
        <v>62</v>
      </c>
      <c r="D21" s="20"/>
      <c r="E21" s="21"/>
      <c r="F21" s="123"/>
      <c r="G21" s="83" t="str">
        <f t="shared" si="1"/>
        <v xml:space="preserve"> </v>
      </c>
    </row>
    <row r="22" spans="1:7" s="63" customFormat="1" x14ac:dyDescent="0.3">
      <c r="A22" s="3"/>
      <c r="B22" s="22"/>
      <c r="C22" t="s">
        <v>55</v>
      </c>
      <c r="D22" s="20" t="s">
        <v>23</v>
      </c>
      <c r="E22" s="21">
        <v>4</v>
      </c>
      <c r="F22" s="123">
        <v>0</v>
      </c>
      <c r="G22" s="83">
        <f t="shared" si="1"/>
        <v>0</v>
      </c>
    </row>
    <row r="23" spans="1:7" s="63" customFormat="1" x14ac:dyDescent="0.3">
      <c r="A23" s="3"/>
      <c r="B23" s="22"/>
      <c r="C23"/>
      <c r="D23" s="20"/>
      <c r="E23" s="21"/>
      <c r="F23" s="123"/>
      <c r="G23" s="83" t="str">
        <f t="shared" si="1"/>
        <v xml:space="preserve"> </v>
      </c>
    </row>
    <row r="24" spans="1:7" s="63" customFormat="1" ht="69" x14ac:dyDescent="0.3">
      <c r="A24" s="3">
        <f>1+COUNT(A$2:A23)</f>
        <v>7</v>
      </c>
      <c r="B24" s="22"/>
      <c r="C24" t="s">
        <v>63</v>
      </c>
      <c r="D24" s="20"/>
      <c r="E24" s="21"/>
      <c r="F24" s="123"/>
      <c r="G24" s="83"/>
    </row>
    <row r="25" spans="1:7" s="63" customFormat="1" x14ac:dyDescent="0.3">
      <c r="A25" s="3"/>
      <c r="B25" s="22"/>
      <c r="C25" t="s">
        <v>55</v>
      </c>
      <c r="D25" s="20" t="s">
        <v>12</v>
      </c>
      <c r="E25" s="21">
        <v>9</v>
      </c>
      <c r="F25" s="123">
        <v>0</v>
      </c>
      <c r="G25" s="83">
        <f t="shared" ref="G25:G35" si="2">IF(E25&lt;&gt;0,E25*F25," ")</f>
        <v>0</v>
      </c>
    </row>
    <row r="26" spans="1:7" s="63" customFormat="1" x14ac:dyDescent="0.3">
      <c r="A26" s="3"/>
      <c r="B26" s="22"/>
      <c r="C26"/>
      <c r="D26" s="20"/>
      <c r="E26" s="21"/>
      <c r="F26" s="123"/>
      <c r="G26" s="83" t="str">
        <f t="shared" si="2"/>
        <v xml:space="preserve"> </v>
      </c>
    </row>
    <row r="27" spans="1:7" s="63" customFormat="1" ht="27.6" x14ac:dyDescent="0.3">
      <c r="A27" s="3">
        <f>1+COUNT(A$2:A26)</f>
        <v>8</v>
      </c>
      <c r="B27" s="22"/>
      <c r="C27" t="s">
        <v>65</v>
      </c>
      <c r="D27" s="20"/>
      <c r="E27" s="21"/>
      <c r="F27" s="123"/>
      <c r="G27" s="83" t="str">
        <f t="shared" si="2"/>
        <v xml:space="preserve"> </v>
      </c>
    </row>
    <row r="28" spans="1:7" s="63" customFormat="1" x14ac:dyDescent="0.3">
      <c r="A28" s="3"/>
      <c r="B28" s="22"/>
      <c r="C28" t="s">
        <v>55</v>
      </c>
      <c r="D28" s="20" t="s">
        <v>54</v>
      </c>
      <c r="E28" s="21">
        <v>44</v>
      </c>
      <c r="F28" s="123">
        <v>0</v>
      </c>
      <c r="G28" s="83">
        <f t="shared" si="2"/>
        <v>0</v>
      </c>
    </row>
    <row r="29" spans="1:7" s="63" customFormat="1" x14ac:dyDescent="0.3">
      <c r="A29" s="3"/>
      <c r="B29" s="22"/>
      <c r="C29"/>
      <c r="D29" s="20"/>
      <c r="E29" s="21"/>
      <c r="F29" s="123"/>
      <c r="G29" s="83" t="str">
        <f t="shared" si="2"/>
        <v xml:space="preserve"> </v>
      </c>
    </row>
    <row r="30" spans="1:7" s="63" customFormat="1" ht="27.6" x14ac:dyDescent="0.3">
      <c r="A30" s="3">
        <f>1+COUNT(A$2:A29)</f>
        <v>9</v>
      </c>
      <c r="B30" s="22"/>
      <c r="C30" t="s">
        <v>123</v>
      </c>
      <c r="D30" s="20"/>
      <c r="E30" s="21"/>
      <c r="F30" s="123"/>
      <c r="G30" s="83" t="str">
        <f t="shared" si="2"/>
        <v xml:space="preserve"> </v>
      </c>
    </row>
    <row r="31" spans="1:7" s="63" customFormat="1" x14ac:dyDescent="0.3">
      <c r="A31" s="3"/>
      <c r="B31" s="22"/>
      <c r="C31" t="s">
        <v>55</v>
      </c>
      <c r="D31" s="20" t="s">
        <v>54</v>
      </c>
      <c r="E31" s="21">
        <v>2</v>
      </c>
      <c r="F31" s="123">
        <v>0</v>
      </c>
      <c r="G31" s="83">
        <f t="shared" si="2"/>
        <v>0</v>
      </c>
    </row>
    <row r="32" spans="1:7" s="63" customFormat="1" x14ac:dyDescent="0.3">
      <c r="A32" s="3"/>
      <c r="B32" s="22"/>
      <c r="C32"/>
      <c r="D32" s="20"/>
      <c r="E32" s="21"/>
      <c r="F32" s="123"/>
      <c r="G32" s="83" t="str">
        <f t="shared" si="2"/>
        <v xml:space="preserve"> </v>
      </c>
    </row>
    <row r="33" spans="1:7" s="63" customFormat="1" ht="27.6" x14ac:dyDescent="0.3">
      <c r="A33" s="3">
        <f>1+COUNT(A$2:A32)</f>
        <v>10</v>
      </c>
      <c r="B33" s="22"/>
      <c r="C33" t="s">
        <v>60</v>
      </c>
      <c r="D33" s="20"/>
      <c r="E33" s="21"/>
      <c r="F33" s="123"/>
      <c r="G33" s="83" t="str">
        <f t="shared" si="2"/>
        <v xml:space="preserve"> </v>
      </c>
    </row>
    <row r="34" spans="1:7" s="63" customFormat="1" x14ac:dyDescent="0.3">
      <c r="A34" s="3"/>
      <c r="B34" s="22"/>
      <c r="C34" t="s">
        <v>55</v>
      </c>
      <c r="D34" s="20" t="s">
        <v>27</v>
      </c>
      <c r="E34" s="21">
        <v>35</v>
      </c>
      <c r="F34" s="123">
        <v>0</v>
      </c>
      <c r="G34" s="83">
        <f t="shared" si="2"/>
        <v>0</v>
      </c>
    </row>
    <row r="35" spans="1:7" s="63" customFormat="1" x14ac:dyDescent="0.3">
      <c r="A35" s="3"/>
      <c r="B35" s="22"/>
      <c r="C35"/>
      <c r="D35" s="20"/>
      <c r="E35" s="21"/>
      <c r="F35" s="123"/>
      <c r="G35" s="83" t="str">
        <f t="shared" si="2"/>
        <v xml:space="preserve"> </v>
      </c>
    </row>
    <row r="36" spans="1:7" s="63" customFormat="1" ht="27.6" x14ac:dyDescent="0.3">
      <c r="A36" s="3">
        <f>1+COUNT(A$2:A35)</f>
        <v>11</v>
      </c>
      <c r="B36" s="22"/>
      <c r="C36" t="s">
        <v>58</v>
      </c>
      <c r="D36" s="20"/>
      <c r="E36" s="21"/>
      <c r="F36" s="123"/>
      <c r="G36" s="83"/>
    </row>
    <row r="37" spans="1:7" s="63" customFormat="1" x14ac:dyDescent="0.3">
      <c r="A37" s="3"/>
      <c r="B37" s="22"/>
      <c r="C37" t="s">
        <v>55</v>
      </c>
      <c r="D37" s="20" t="s">
        <v>54</v>
      </c>
      <c r="E37" s="21">
        <v>44</v>
      </c>
      <c r="F37" s="123">
        <v>0</v>
      </c>
      <c r="G37" s="83">
        <f>IF(E37&lt;&gt;0,E37*F37," ")</f>
        <v>0</v>
      </c>
    </row>
    <row r="38" spans="1:7" s="63" customFormat="1" x14ac:dyDescent="0.3">
      <c r="A38" s="3"/>
      <c r="B38" s="22"/>
      <c r="C38"/>
      <c r="D38" s="20"/>
      <c r="E38" s="21"/>
      <c r="F38" s="123"/>
      <c r="G38" s="83" t="str">
        <f>IF(E38&lt;&gt;0,E38*F38," ")</f>
        <v xml:space="preserve"> </v>
      </c>
    </row>
    <row r="39" spans="1:7" s="63" customFormat="1" x14ac:dyDescent="0.3">
      <c r="A39" s="3">
        <f>1+COUNT(A$2:A38)</f>
        <v>12</v>
      </c>
      <c r="B39" s="22"/>
      <c r="C39" t="s">
        <v>57</v>
      </c>
      <c r="D39" s="20"/>
      <c r="E39" s="21"/>
      <c r="F39" s="123"/>
      <c r="G39" s="83"/>
    </row>
    <row r="40" spans="1:7" s="63" customFormat="1" x14ac:dyDescent="0.3">
      <c r="A40" s="3"/>
      <c r="B40" s="22"/>
      <c r="C40" t="s">
        <v>55</v>
      </c>
      <c r="D40" s="20" t="s">
        <v>54</v>
      </c>
      <c r="E40" s="21">
        <v>2</v>
      </c>
      <c r="F40" s="123">
        <v>0</v>
      </c>
      <c r="G40" s="83">
        <f>IF(E40&lt;&gt;0,E40*F40," ")</f>
        <v>0</v>
      </c>
    </row>
    <row r="41" spans="1:7" s="63" customFormat="1" x14ac:dyDescent="0.3">
      <c r="A41" s="3"/>
      <c r="B41" s="22"/>
      <c r="C41"/>
      <c r="D41" s="20"/>
      <c r="E41" s="21"/>
      <c r="F41" s="123"/>
      <c r="G41" s="83" t="str">
        <f>IF(E41&lt;&gt;0,E41*F41," ")</f>
        <v xml:space="preserve"> </v>
      </c>
    </row>
    <row r="42" spans="1:7" s="63" customFormat="1" ht="41.4" x14ac:dyDescent="0.3">
      <c r="A42" s="3">
        <f>1+COUNT(A$2:A41)</f>
        <v>13</v>
      </c>
      <c r="B42" s="22"/>
      <c r="C42" t="s">
        <v>56</v>
      </c>
      <c r="D42" s="20"/>
      <c r="E42" s="21"/>
      <c r="F42" s="123"/>
      <c r="G42" s="83"/>
    </row>
    <row r="43" spans="1:7" s="63" customFormat="1" x14ac:dyDescent="0.3">
      <c r="A43" s="3"/>
      <c r="B43" s="22"/>
      <c r="C43" t="s">
        <v>34</v>
      </c>
      <c r="D43" s="20" t="s">
        <v>23</v>
      </c>
      <c r="E43" s="21">
        <v>1</v>
      </c>
      <c r="F43" s="123">
        <v>0</v>
      </c>
      <c r="G43" s="83">
        <f>IF(E43&lt;&gt;0,E43*F43," ")</f>
        <v>0</v>
      </c>
    </row>
    <row r="44" spans="1:7" s="63" customFormat="1" x14ac:dyDescent="0.3">
      <c r="A44" s="3"/>
      <c r="B44" s="22"/>
      <c r="C44"/>
      <c r="D44" s="20"/>
      <c r="E44" s="21"/>
      <c r="F44" s="123"/>
      <c r="G44" s="83" t="str">
        <f>IF(E44&lt;&gt;0,E44*F44," ")</f>
        <v xml:space="preserve"> </v>
      </c>
    </row>
    <row r="45" spans="1:7" s="63" customFormat="1" x14ac:dyDescent="0.3">
      <c r="A45" s="3">
        <f>1+COUNT(A$2:A44)</f>
        <v>14</v>
      </c>
      <c r="B45" s="22"/>
      <c r="C45" t="s">
        <v>67</v>
      </c>
      <c r="D45" s="20"/>
      <c r="E45" s="21"/>
      <c r="F45" s="123"/>
      <c r="G45" s="83"/>
    </row>
    <row r="46" spans="1:7" s="63" customFormat="1" x14ac:dyDescent="0.3">
      <c r="A46" s="3"/>
      <c r="B46" s="22"/>
      <c r="C46" t="s">
        <v>34</v>
      </c>
      <c r="D46" s="20" t="s">
        <v>23</v>
      </c>
      <c r="E46" s="21">
        <v>1</v>
      </c>
      <c r="F46" s="123">
        <v>0</v>
      </c>
      <c r="G46" s="83">
        <f>IF(E46&lt;&gt;0,E46*F46," ")</f>
        <v>0</v>
      </c>
    </row>
    <row r="47" spans="1:7" s="62" customFormat="1" x14ac:dyDescent="0.3">
      <c r="A47" s="33"/>
      <c r="B47" s="37"/>
      <c r="C47" s="43"/>
      <c r="D47" s="44"/>
      <c r="E47" s="58"/>
      <c r="F47" s="124"/>
      <c r="G47" s="84" t="str">
        <f>IF(E47&lt;&gt;0,E47*F47," ")</f>
        <v xml:space="preserve"> </v>
      </c>
    </row>
    <row r="48" spans="1:7" s="62" customFormat="1" x14ac:dyDescent="0.3">
      <c r="A48" s="47"/>
      <c r="B48" s="48"/>
      <c r="C48" s="49" t="str">
        <f>+C1</f>
        <v>ZEMELJSKI PLIN - ODSTRANITEV OBSTOJEČIH PRIKLJUČKOV</v>
      </c>
      <c r="D48" s="50"/>
      <c r="E48" s="59"/>
      <c r="F48" s="125"/>
      <c r="G48" s="85">
        <f>SUM(G3:G47)</f>
        <v>0</v>
      </c>
    </row>
    <row r="49" spans="1:7" s="62" customFormat="1" x14ac:dyDescent="0.3">
      <c r="A49" s="33"/>
      <c r="B49" s="37"/>
      <c r="C49" s="43"/>
      <c r="D49" s="44"/>
      <c r="E49" s="58"/>
      <c r="F49" s="126"/>
      <c r="G49" s="45"/>
    </row>
    <row r="50" spans="1:7" s="43" customFormat="1" x14ac:dyDescent="0.3">
      <c r="A50" s="33"/>
      <c r="B50" s="37"/>
      <c r="C50" s="43" t="s">
        <v>53</v>
      </c>
      <c r="D50" s="44"/>
      <c r="E50" s="58"/>
      <c r="F50" s="126"/>
      <c r="G50" s="45"/>
    </row>
    <row r="51" spans="1:7" s="43" customFormat="1" ht="27.6" x14ac:dyDescent="0.3">
      <c r="A51" s="33"/>
      <c r="B51" s="37" t="s">
        <v>35</v>
      </c>
      <c r="C51" s="43" t="s">
        <v>52</v>
      </c>
      <c r="D51" s="44"/>
      <c r="E51" s="58"/>
      <c r="F51" s="126"/>
      <c r="G51" s="45"/>
    </row>
    <row r="52" spans="1:7" s="62" customFormat="1" ht="27.6" x14ac:dyDescent="0.3">
      <c r="A52" s="33"/>
      <c r="B52" s="37" t="s">
        <v>35</v>
      </c>
      <c r="C52" s="43" t="s">
        <v>125</v>
      </c>
      <c r="D52" s="44"/>
      <c r="E52" s="58"/>
      <c r="F52" s="126"/>
      <c r="G52" s="45"/>
    </row>
  </sheetData>
  <sheetProtection algorithmName="SHA-512" hashValue="6yYbeGpMiDBt0lpAHjMMDwT7EOU6PyA1Ukq69mEshnVhsCK8VKq/Vu44VcVHHgN6AolAa/lWR/LY6LKDDQBMgw==" saltValue="a7AXt6uQRt5Yt7sNn3IPq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useFirstPageNumber="1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37B3F-76EA-4B2F-A066-E717DC426C8A}">
  <sheetPr>
    <pageSetUpPr fitToPage="1"/>
  </sheetPr>
  <dimension ref="A1:G104"/>
  <sheetViews>
    <sheetView showGridLines="0" view="pageLayout" zoomScaleNormal="130" workbookViewId="0">
      <selection activeCell="E12" sqref="E12"/>
    </sheetView>
  </sheetViews>
  <sheetFormatPr defaultColWidth="9.109375" defaultRowHeight="13.8" x14ac:dyDescent="0.3"/>
  <cols>
    <col min="1" max="1" width="5.6640625" style="3" customWidth="1"/>
    <col min="2" max="2" width="5.6640625" style="22" customWidth="1"/>
    <col min="3" max="3" width="50.6640625" style="14" customWidth="1"/>
    <col min="4" max="4" width="6.6640625" style="16" customWidth="1"/>
    <col min="5" max="5" width="7.6640625" style="17" customWidth="1"/>
    <col min="6" max="6" width="10.6640625" style="119" customWidth="1"/>
    <col min="7" max="7" width="10.6640625" style="18" customWidth="1"/>
  </cols>
  <sheetData>
    <row r="1" spans="1:7" ht="14.4" x14ac:dyDescent="0.3">
      <c r="A1" s="32" t="s">
        <v>171</v>
      </c>
      <c r="B1" s="26"/>
      <c r="C1" s="64" t="s">
        <v>126</v>
      </c>
      <c r="D1" s="7"/>
      <c r="E1" s="8"/>
      <c r="F1" s="9"/>
      <c r="G1" s="86">
        <f>+G102</f>
        <v>0</v>
      </c>
    </row>
    <row r="2" spans="1:7" x14ac:dyDescent="0.3">
      <c r="F2" s="18"/>
    </row>
    <row r="3" spans="1:7" x14ac:dyDescent="0.3">
      <c r="A3" s="5" t="s">
        <v>13</v>
      </c>
      <c r="B3" s="6"/>
      <c r="C3" s="10" t="s">
        <v>14</v>
      </c>
      <c r="D3" s="11" t="s">
        <v>17</v>
      </c>
      <c r="E3" s="12" t="s">
        <v>16</v>
      </c>
      <c r="F3" s="13" t="s">
        <v>15</v>
      </c>
      <c r="G3" s="13" t="s">
        <v>18</v>
      </c>
    </row>
    <row r="4" spans="1:7" x14ac:dyDescent="0.3">
      <c r="G4" s="18" t="str">
        <f>IF(E4&lt;&gt;0,E4*F4," ")</f>
        <v xml:space="preserve"> </v>
      </c>
    </row>
    <row r="5" spans="1:7" s="24" customFormat="1" x14ac:dyDescent="0.25">
      <c r="A5" s="72">
        <f>1+COUNT(A$2:A4)</f>
        <v>1</v>
      </c>
      <c r="B5" s="72"/>
      <c r="C5" s="24" t="s">
        <v>127</v>
      </c>
      <c r="D5" s="73"/>
      <c r="E5" s="74"/>
      <c r="F5" s="120"/>
      <c r="G5" s="75"/>
    </row>
    <row r="6" spans="1:7" s="24" customFormat="1" ht="138" x14ac:dyDescent="0.25">
      <c r="A6" s="72"/>
      <c r="B6" s="72"/>
      <c r="C6" s="24" t="s">
        <v>151</v>
      </c>
      <c r="D6" s="73"/>
      <c r="E6" s="74"/>
      <c r="F6" s="120"/>
      <c r="G6" s="75"/>
    </row>
    <row r="7" spans="1:7" s="24" customFormat="1" x14ac:dyDescent="0.3">
      <c r="A7" s="72"/>
      <c r="B7" s="72"/>
      <c r="C7" s="24" t="s">
        <v>122</v>
      </c>
      <c r="D7" s="79" t="s">
        <v>66</v>
      </c>
      <c r="E7" s="80">
        <v>1</v>
      </c>
      <c r="F7" s="121">
        <v>0</v>
      </c>
      <c r="G7" s="81">
        <f>IF(E7&lt;&gt;0,E7*F7," ")</f>
        <v>0</v>
      </c>
    </row>
    <row r="8" spans="1:7" s="24" customFormat="1" x14ac:dyDescent="0.3">
      <c r="A8" s="72"/>
      <c r="B8" s="72"/>
      <c r="D8" s="79"/>
      <c r="E8" s="80"/>
      <c r="F8" s="121"/>
      <c r="G8" s="81"/>
    </row>
    <row r="9" spans="1:7" x14ac:dyDescent="0.3">
      <c r="A9" s="3">
        <f>1+COUNT(A$2:A8)</f>
        <v>2</v>
      </c>
      <c r="C9" s="14" t="s">
        <v>68</v>
      </c>
      <c r="F9" s="122"/>
      <c r="G9" s="82"/>
    </row>
    <row r="10" spans="1:7" ht="41.4" x14ac:dyDescent="0.3">
      <c r="C10" s="14" t="s">
        <v>69</v>
      </c>
      <c r="F10" s="122"/>
      <c r="G10" s="82" t="str">
        <f>IF(E10&lt;&gt;0,E10*F10," ")</f>
        <v xml:space="preserve"> </v>
      </c>
    </row>
    <row r="11" spans="1:7" x14ac:dyDescent="0.3">
      <c r="B11" s="22" t="s">
        <v>25</v>
      </c>
      <c r="C11" s="14" t="s">
        <v>70</v>
      </c>
      <c r="F11" s="122"/>
      <c r="G11" s="82" t="str">
        <f>IF(E11&lt;&gt;0,E11*F11," ")</f>
        <v xml:space="preserve"> </v>
      </c>
    </row>
    <row r="12" spans="1:7" x14ac:dyDescent="0.3">
      <c r="B12" s="22" t="s">
        <v>26</v>
      </c>
      <c r="C12" s="14" t="s">
        <v>71</v>
      </c>
      <c r="D12" s="16" t="s">
        <v>27</v>
      </c>
      <c r="E12" s="17">
        <v>16</v>
      </c>
      <c r="F12" s="122">
        <v>0</v>
      </c>
      <c r="G12" s="82">
        <f>IF(E12&lt;&gt;0,E12*F12," ")</f>
        <v>0</v>
      </c>
    </row>
    <row r="13" spans="1:7" x14ac:dyDescent="0.3">
      <c r="F13" s="122"/>
      <c r="G13" s="82" t="str">
        <f>IF(E13&lt;&gt;0,E13*F13," ")</f>
        <v xml:space="preserve"> </v>
      </c>
    </row>
    <row r="14" spans="1:7" x14ac:dyDescent="0.3">
      <c r="A14" s="3">
        <f>1+COUNT(A$2:A13)</f>
        <v>3</v>
      </c>
      <c r="C14" s="14" t="s">
        <v>72</v>
      </c>
      <c r="F14" s="122"/>
      <c r="G14" s="82"/>
    </row>
    <row r="15" spans="1:7" x14ac:dyDescent="0.3">
      <c r="C15" s="14" t="s">
        <v>73</v>
      </c>
      <c r="F15" s="122"/>
      <c r="G15" s="82" t="str">
        <f>IF(E15&lt;&gt;0,E15*F15," ")</f>
        <v xml:space="preserve"> </v>
      </c>
    </row>
    <row r="16" spans="1:7" x14ac:dyDescent="0.3">
      <c r="B16" s="22" t="s">
        <v>25</v>
      </c>
      <c r="C16" s="14" t="s">
        <v>74</v>
      </c>
      <c r="F16" s="122"/>
      <c r="G16" s="82" t="str">
        <f>IF(E16&lt;&gt;0,E16*F16," ")</f>
        <v xml:space="preserve"> </v>
      </c>
    </row>
    <row r="17" spans="1:7" x14ac:dyDescent="0.3">
      <c r="B17" s="22" t="s">
        <v>26</v>
      </c>
      <c r="C17" s="14" t="s">
        <v>75</v>
      </c>
      <c r="D17" s="16" t="s">
        <v>23</v>
      </c>
      <c r="E17" s="17">
        <v>8</v>
      </c>
      <c r="F17" s="122">
        <v>0</v>
      </c>
      <c r="G17" s="82">
        <f>IF(E17&lt;&gt;0,E17*F17," ")</f>
        <v>0</v>
      </c>
    </row>
    <row r="18" spans="1:7" x14ac:dyDescent="0.3">
      <c r="F18" s="122"/>
      <c r="G18" s="82" t="str">
        <f>IF(E18&lt;&gt;0,E18*F18," ")</f>
        <v xml:space="preserve"> </v>
      </c>
    </row>
    <row r="19" spans="1:7" x14ac:dyDescent="0.3">
      <c r="A19" s="3">
        <f>1+COUNT(A$2:A18)</f>
        <v>4</v>
      </c>
      <c r="C19" s="14" t="s">
        <v>76</v>
      </c>
      <c r="F19" s="122"/>
      <c r="G19" s="82"/>
    </row>
    <row r="20" spans="1:7" ht="27.6" x14ac:dyDescent="0.3">
      <c r="C20" s="14" t="s">
        <v>77</v>
      </c>
      <c r="F20" s="122"/>
      <c r="G20" s="82" t="str">
        <f>IF(E20&lt;&gt;0,E20*F20," ")</f>
        <v xml:space="preserve"> </v>
      </c>
    </row>
    <row r="21" spans="1:7" x14ac:dyDescent="0.3">
      <c r="B21" s="22" t="s">
        <v>25</v>
      </c>
      <c r="C21" s="14" t="s">
        <v>74</v>
      </c>
      <c r="F21" s="122"/>
      <c r="G21" s="82" t="str">
        <f>IF(E21&lt;&gt;0,E21*F21," ")</f>
        <v xml:space="preserve"> </v>
      </c>
    </row>
    <row r="22" spans="1:7" x14ac:dyDescent="0.3">
      <c r="B22" s="22" t="s">
        <v>26</v>
      </c>
      <c r="C22" s="14" t="s">
        <v>78</v>
      </c>
      <c r="D22" s="16" t="s">
        <v>23</v>
      </c>
      <c r="E22" s="17">
        <v>2</v>
      </c>
      <c r="F22" s="122">
        <v>0</v>
      </c>
      <c r="G22" s="82">
        <f>IF(E22&lt;&gt;0,E22*F22," ")</f>
        <v>0</v>
      </c>
    </row>
    <row r="23" spans="1:7" x14ac:dyDescent="0.3">
      <c r="F23" s="122"/>
      <c r="G23" s="82" t="str">
        <f>IF(E23&lt;&gt;0,E23*F23," ")</f>
        <v xml:space="preserve"> </v>
      </c>
    </row>
    <row r="24" spans="1:7" x14ac:dyDescent="0.3">
      <c r="A24" s="3">
        <f>1+COUNT(A$2:A23)</f>
        <v>5</v>
      </c>
      <c r="C24" s="14" t="s">
        <v>129</v>
      </c>
      <c r="F24" s="122"/>
      <c r="G24" s="82"/>
    </row>
    <row r="25" spans="1:7" x14ac:dyDescent="0.3">
      <c r="C25" s="14" t="s">
        <v>130</v>
      </c>
      <c r="F25" s="122"/>
      <c r="G25" s="82" t="str">
        <f>IF(E25&lt;&gt;0,E25*F25," ")</f>
        <v xml:space="preserve"> </v>
      </c>
    </row>
    <row r="26" spans="1:7" x14ac:dyDescent="0.3">
      <c r="B26" s="22" t="s">
        <v>25</v>
      </c>
      <c r="C26" s="14" t="s">
        <v>74</v>
      </c>
      <c r="F26" s="122"/>
      <c r="G26" s="82" t="str">
        <f>IF(E26&lt;&gt;0,E26*F26," ")</f>
        <v xml:space="preserve"> </v>
      </c>
    </row>
    <row r="27" spans="1:7" x14ac:dyDescent="0.3">
      <c r="B27" s="22" t="s">
        <v>26</v>
      </c>
      <c r="C27" s="14" t="s">
        <v>131</v>
      </c>
      <c r="D27" s="16" t="s">
        <v>23</v>
      </c>
      <c r="E27" s="17">
        <v>1</v>
      </c>
      <c r="F27" s="122">
        <v>0</v>
      </c>
      <c r="G27" s="82">
        <f>IF(E27&lt;&gt;0,E27*F27," ")</f>
        <v>0</v>
      </c>
    </row>
    <row r="28" spans="1:7" x14ac:dyDescent="0.3">
      <c r="F28" s="122"/>
      <c r="G28" s="82" t="str">
        <f>IF(E28&lt;&gt;0,E28*F28," ")</f>
        <v xml:space="preserve"> </v>
      </c>
    </row>
    <row r="29" spans="1:7" x14ac:dyDescent="0.3">
      <c r="A29" s="3">
        <f>1+COUNT(A$2:A28)</f>
        <v>6</v>
      </c>
      <c r="C29" s="14" t="s">
        <v>88</v>
      </c>
      <c r="F29" s="122"/>
      <c r="G29" s="82"/>
    </row>
    <row r="30" spans="1:7" ht="55.2" x14ac:dyDescent="0.3">
      <c r="C30" s="14" t="s">
        <v>160</v>
      </c>
      <c r="F30" s="122"/>
      <c r="G30" s="82" t="str">
        <f>IF(E30&lt;&gt;0,E30*F30," ")</f>
        <v xml:space="preserve"> </v>
      </c>
    </row>
    <row r="31" spans="1:7" x14ac:dyDescent="0.3">
      <c r="B31" s="22" t="s">
        <v>25</v>
      </c>
      <c r="C31" s="14" t="s">
        <v>132</v>
      </c>
      <c r="F31" s="122"/>
      <c r="G31" s="82" t="str">
        <f>IF(E31&lt;&gt;0,E31*F31," ")</f>
        <v xml:space="preserve"> </v>
      </c>
    </row>
    <row r="32" spans="1:7" x14ac:dyDescent="0.3">
      <c r="B32" s="22" t="s">
        <v>26</v>
      </c>
      <c r="C32" s="14" t="s">
        <v>89</v>
      </c>
      <c r="D32" s="16" t="s">
        <v>23</v>
      </c>
      <c r="E32" s="17">
        <v>1</v>
      </c>
      <c r="F32" s="122">
        <v>0</v>
      </c>
      <c r="G32" s="82">
        <f>IF(E32&lt;&gt;0,E32*F32," ")</f>
        <v>0</v>
      </c>
    </row>
    <row r="33" spans="1:7" x14ac:dyDescent="0.3">
      <c r="F33" s="122"/>
      <c r="G33" s="82" t="str">
        <f>IF(E33&lt;&gt;0,E33*F33," ")</f>
        <v xml:space="preserve"> </v>
      </c>
    </row>
    <row r="34" spans="1:7" x14ac:dyDescent="0.3">
      <c r="A34" s="3">
        <f>1+COUNT(A$2:A33)</f>
        <v>7</v>
      </c>
      <c r="C34" s="14" t="s">
        <v>79</v>
      </c>
      <c r="F34" s="122"/>
      <c r="G34" s="82"/>
    </row>
    <row r="35" spans="1:7" ht="41.4" x14ac:dyDescent="0.3">
      <c r="C35" s="14" t="s">
        <v>80</v>
      </c>
      <c r="F35" s="122"/>
      <c r="G35" s="82" t="str">
        <f>IF(E35&lt;&gt;0,E35*F35," ")</f>
        <v xml:space="preserve"> </v>
      </c>
    </row>
    <row r="36" spans="1:7" x14ac:dyDescent="0.3">
      <c r="B36" s="22" t="s">
        <v>25</v>
      </c>
      <c r="C36" s="14" t="s">
        <v>74</v>
      </c>
      <c r="F36" s="122"/>
      <c r="G36" s="82" t="str">
        <f>IF(E36&lt;&gt;0,E36*F36," ")</f>
        <v xml:space="preserve"> </v>
      </c>
    </row>
    <row r="37" spans="1:7" x14ac:dyDescent="0.3">
      <c r="B37" s="22" t="s">
        <v>26</v>
      </c>
      <c r="C37" s="14" t="s">
        <v>81</v>
      </c>
      <c r="D37" s="16" t="s">
        <v>23</v>
      </c>
      <c r="E37" s="17">
        <v>1</v>
      </c>
      <c r="F37" s="122">
        <v>0</v>
      </c>
      <c r="G37" s="82">
        <f>IF(E37&lt;&gt;0,E37*F37," ")</f>
        <v>0</v>
      </c>
    </row>
    <row r="38" spans="1:7" x14ac:dyDescent="0.3">
      <c r="F38" s="122"/>
      <c r="G38" s="82" t="str">
        <f>IF(E38&lt;&gt;0,E38*F38," ")</f>
        <v xml:space="preserve"> </v>
      </c>
    </row>
    <row r="39" spans="1:7" x14ac:dyDescent="0.3">
      <c r="A39" s="3">
        <f>1+COUNT(A$2:A38)</f>
        <v>8</v>
      </c>
      <c r="C39" s="14" t="s">
        <v>51</v>
      </c>
      <c r="F39" s="122"/>
      <c r="G39" s="82"/>
    </row>
    <row r="40" spans="1:7" x14ac:dyDescent="0.3">
      <c r="C40" s="14" t="s">
        <v>82</v>
      </c>
      <c r="F40" s="122"/>
      <c r="G40" s="82" t="str">
        <f>IF(E40&lt;&gt;0,E40*F40," ")</f>
        <v xml:space="preserve"> </v>
      </c>
    </row>
    <row r="41" spans="1:7" x14ac:dyDescent="0.3">
      <c r="B41" s="22" t="s">
        <v>25</v>
      </c>
      <c r="C41" s="14" t="s">
        <v>83</v>
      </c>
      <c r="F41" s="122"/>
      <c r="G41" s="82" t="str">
        <f>IF(E41&lt;&gt;0,E41*F41," ")</f>
        <v xml:space="preserve"> </v>
      </c>
    </row>
    <row r="42" spans="1:7" x14ac:dyDescent="0.3">
      <c r="B42" s="22" t="s">
        <v>26</v>
      </c>
      <c r="C42" s="14" t="s">
        <v>84</v>
      </c>
      <c r="D42" s="16" t="s">
        <v>23</v>
      </c>
      <c r="E42" s="17">
        <v>1</v>
      </c>
      <c r="F42" s="122">
        <v>0</v>
      </c>
      <c r="G42" s="82">
        <f>IF(E42&lt;&gt;0,E42*F42," ")</f>
        <v>0</v>
      </c>
    </row>
    <row r="43" spans="1:7" x14ac:dyDescent="0.3">
      <c r="F43" s="122"/>
      <c r="G43" s="82" t="str">
        <f>IF(E43&lt;&gt;0,E43*F43," ")</f>
        <v xml:space="preserve"> </v>
      </c>
    </row>
    <row r="44" spans="1:7" x14ac:dyDescent="0.3">
      <c r="A44" s="3">
        <f>1+COUNT(A$2:A43)</f>
        <v>9</v>
      </c>
      <c r="C44" s="14" t="s">
        <v>85</v>
      </c>
      <c r="F44" s="122"/>
      <c r="G44" s="82"/>
    </row>
    <row r="45" spans="1:7" ht="96.6" x14ac:dyDescent="0.3">
      <c r="C45" s="14" t="s">
        <v>86</v>
      </c>
      <c r="F45" s="122"/>
      <c r="G45" s="82" t="str">
        <f>IF(E45&lt;&gt;0,E45*F45," ")</f>
        <v xml:space="preserve"> </v>
      </c>
    </row>
    <row r="46" spans="1:7" x14ac:dyDescent="0.3">
      <c r="B46" s="22" t="s">
        <v>25</v>
      </c>
      <c r="C46" s="14" t="s">
        <v>87</v>
      </c>
      <c r="F46" s="122"/>
      <c r="G46" s="82" t="str">
        <f>IF(E46&lt;&gt;0,E46*F46," ")</f>
        <v xml:space="preserve"> </v>
      </c>
    </row>
    <row r="47" spans="1:7" x14ac:dyDescent="0.3">
      <c r="B47" s="22" t="s">
        <v>26</v>
      </c>
      <c r="C47" s="14" t="s">
        <v>43</v>
      </c>
      <c r="D47" s="16" t="s">
        <v>23</v>
      </c>
      <c r="E47" s="17">
        <v>1</v>
      </c>
      <c r="F47" s="122">
        <v>0</v>
      </c>
      <c r="G47" s="82">
        <f>IF(E47&lt;&gt;0,E47*F47," ")</f>
        <v>0</v>
      </c>
    </row>
    <row r="48" spans="1:7" s="24" customFormat="1" x14ac:dyDescent="0.3">
      <c r="A48" s="72"/>
      <c r="B48" s="72"/>
      <c r="D48" s="79"/>
      <c r="E48" s="80"/>
      <c r="F48" s="121"/>
      <c r="G48" s="81" t="str">
        <f>IF(E48&lt;&gt;0,E48*F48," ")</f>
        <v xml:space="preserve"> </v>
      </c>
    </row>
    <row r="49" spans="1:7" s="24" customFormat="1" ht="27.6" x14ac:dyDescent="0.3">
      <c r="A49" s="72">
        <f>1+COUNT(A$2:A48)</f>
        <v>10</v>
      </c>
      <c r="B49" s="72"/>
      <c r="C49" s="24" t="s">
        <v>150</v>
      </c>
      <c r="D49" s="79"/>
      <c r="E49" s="80"/>
      <c r="F49" s="121"/>
      <c r="G49" s="81"/>
    </row>
    <row r="50" spans="1:7" s="24" customFormat="1" ht="248.4" x14ac:dyDescent="0.3">
      <c r="A50" s="72"/>
      <c r="B50" s="72"/>
      <c r="C50" t="s">
        <v>154</v>
      </c>
      <c r="D50" s="79"/>
      <c r="E50" s="80"/>
      <c r="F50" s="121"/>
      <c r="G50" s="81" t="str">
        <f>IF(E50&lt;&gt;0,E50*F50," ")</f>
        <v xml:space="preserve"> </v>
      </c>
    </row>
    <row r="51" spans="1:7" s="24" customFormat="1" x14ac:dyDescent="0.3">
      <c r="A51" s="72"/>
      <c r="B51" s="72" t="s">
        <v>25</v>
      </c>
      <c r="C51" s="14" t="s">
        <v>132</v>
      </c>
      <c r="D51" s="79"/>
      <c r="E51" s="80"/>
      <c r="F51" s="121"/>
      <c r="G51" s="81" t="str">
        <f>IF(E51&lt;&gt;0,E51*F51," ")</f>
        <v xml:space="preserve"> </v>
      </c>
    </row>
    <row r="52" spans="1:7" s="24" customFormat="1" x14ac:dyDescent="0.3">
      <c r="A52" s="72"/>
      <c r="B52" s="72" t="s">
        <v>26</v>
      </c>
      <c r="C52" s="24" t="s">
        <v>155</v>
      </c>
      <c r="D52" s="79"/>
      <c r="E52" s="80"/>
      <c r="F52" s="121"/>
      <c r="G52" s="81"/>
    </row>
    <row r="53" spans="1:7" s="24" customFormat="1" x14ac:dyDescent="0.3">
      <c r="A53" s="72"/>
      <c r="B53" s="72"/>
      <c r="C53" s="24" t="s">
        <v>152</v>
      </c>
      <c r="D53" s="79"/>
      <c r="E53" s="80"/>
      <c r="F53" s="121"/>
      <c r="G53" s="81"/>
    </row>
    <row r="54" spans="1:7" s="24" customFormat="1" x14ac:dyDescent="0.3">
      <c r="A54" s="72"/>
      <c r="B54" s="72"/>
      <c r="C54" s="24" t="s">
        <v>149</v>
      </c>
      <c r="D54" s="79"/>
      <c r="E54" s="80"/>
      <c r="F54" s="121"/>
      <c r="G54" s="81"/>
    </row>
    <row r="55" spans="1:7" s="24" customFormat="1" x14ac:dyDescent="0.3">
      <c r="A55" s="72"/>
      <c r="B55" s="72"/>
      <c r="C55" s="24" t="s">
        <v>28</v>
      </c>
      <c r="D55" s="79" t="s">
        <v>23</v>
      </c>
      <c r="E55" s="80">
        <v>1</v>
      </c>
      <c r="F55" s="121">
        <v>0</v>
      </c>
      <c r="G55" s="81">
        <f>IF(E55&lt;&gt;0,E55*F55," ")</f>
        <v>0</v>
      </c>
    </row>
    <row r="56" spans="1:7" s="24" customFormat="1" ht="27.6" x14ac:dyDescent="0.3">
      <c r="A56" s="72"/>
      <c r="B56" s="72" t="s">
        <v>35</v>
      </c>
      <c r="C56" s="24" t="s">
        <v>153</v>
      </c>
      <c r="D56" s="79"/>
      <c r="E56" s="80"/>
      <c r="F56" s="121"/>
      <c r="G56" s="81"/>
    </row>
    <row r="57" spans="1:7" x14ac:dyDescent="0.3">
      <c r="A57" s="76"/>
      <c r="B57" s="76"/>
      <c r="C57"/>
      <c r="D57" s="20"/>
      <c r="E57" s="21"/>
      <c r="F57" s="121"/>
      <c r="G57" s="81"/>
    </row>
    <row r="58" spans="1:7" s="22" customFormat="1" x14ac:dyDescent="0.3">
      <c r="A58" s="76">
        <f>1+COUNT(A$2:A57)</f>
        <v>11</v>
      </c>
      <c r="B58" s="76"/>
      <c r="C58" t="s">
        <v>133</v>
      </c>
      <c r="D58" s="20"/>
      <c r="E58" s="21"/>
      <c r="F58" s="121"/>
      <c r="G58" s="81"/>
    </row>
    <row r="59" spans="1:7" s="22" customFormat="1" ht="55.2" x14ac:dyDescent="0.3">
      <c r="A59" s="76"/>
      <c r="B59" s="76"/>
      <c r="C59" t="s">
        <v>134</v>
      </c>
      <c r="D59" s="20"/>
      <c r="E59" s="21"/>
      <c r="F59" s="121"/>
      <c r="G59" s="81" t="str">
        <f>IF(E59&lt;&gt;0,E59*F59," ")</f>
        <v xml:space="preserve"> </v>
      </c>
    </row>
    <row r="60" spans="1:7" s="22" customFormat="1" x14ac:dyDescent="0.3">
      <c r="A60" s="76"/>
      <c r="B60" s="76"/>
      <c r="C60" t="s">
        <v>28</v>
      </c>
      <c r="D60" s="20"/>
      <c r="E60" s="21"/>
      <c r="F60" s="121"/>
      <c r="G60" s="81"/>
    </row>
    <row r="61" spans="1:7" s="22" customFormat="1" x14ac:dyDescent="0.3">
      <c r="A61" s="76"/>
      <c r="B61" s="76" t="s">
        <v>26</v>
      </c>
      <c r="C61" t="s">
        <v>135</v>
      </c>
      <c r="D61" s="20" t="s">
        <v>27</v>
      </c>
      <c r="E61" s="21">
        <v>9</v>
      </c>
      <c r="F61" s="121">
        <v>0</v>
      </c>
      <c r="G61" s="81">
        <f>IF(E61&lt;&gt;0,E61*F61," ")</f>
        <v>0</v>
      </c>
    </row>
    <row r="62" spans="1:7" s="22" customFormat="1" x14ac:dyDescent="0.3">
      <c r="A62" s="76"/>
      <c r="B62" s="76"/>
      <c r="C62"/>
      <c r="D62" s="20"/>
      <c r="E62" s="21"/>
      <c r="F62" s="121"/>
      <c r="G62" s="81"/>
    </row>
    <row r="63" spans="1:7" x14ac:dyDescent="0.3">
      <c r="A63" s="72">
        <f>1+COUNT(A$2:A59)</f>
        <v>12</v>
      </c>
      <c r="B63" s="72"/>
      <c r="C63" t="s">
        <v>139</v>
      </c>
      <c r="D63" s="87"/>
      <c r="E63" s="88"/>
      <c r="F63" s="127"/>
      <c r="G63" s="89" t="str">
        <f>IF(E63&lt;&gt;0,E63*F63," ")</f>
        <v xml:space="preserve"> </v>
      </c>
    </row>
    <row r="64" spans="1:7" ht="124.2" x14ac:dyDescent="0.3">
      <c r="A64" s="72"/>
      <c r="B64" s="72"/>
      <c r="C64" t="s">
        <v>157</v>
      </c>
      <c r="D64" s="87"/>
      <c r="E64" s="88"/>
      <c r="F64" s="127"/>
      <c r="G64" s="89" t="str">
        <f>IF(E64&lt;&gt;0,E64*F64," ")</f>
        <v xml:space="preserve"> </v>
      </c>
    </row>
    <row r="65" spans="1:7" x14ac:dyDescent="0.3">
      <c r="A65" s="72"/>
      <c r="B65" s="72"/>
      <c r="C65" t="s">
        <v>28</v>
      </c>
      <c r="D65" s="87"/>
      <c r="E65" s="88"/>
      <c r="F65" s="127"/>
      <c r="G65" s="89"/>
    </row>
    <row r="66" spans="1:7" x14ac:dyDescent="0.3">
      <c r="A66" s="72"/>
      <c r="B66" s="72" t="s">
        <v>26</v>
      </c>
      <c r="C66" t="s">
        <v>140</v>
      </c>
      <c r="D66" s="87" t="s">
        <v>27</v>
      </c>
      <c r="E66" s="88">
        <v>2.6</v>
      </c>
      <c r="F66" s="127">
        <v>0</v>
      </c>
      <c r="G66" s="89">
        <f>IF(E66&lt;&gt;0,E66*F66," ")</f>
        <v>0</v>
      </c>
    </row>
    <row r="67" spans="1:7" x14ac:dyDescent="0.3">
      <c r="A67" s="72"/>
      <c r="B67" s="72" t="s">
        <v>26</v>
      </c>
      <c r="C67" t="s">
        <v>156</v>
      </c>
      <c r="D67" s="87" t="s">
        <v>27</v>
      </c>
      <c r="E67" s="88">
        <v>1</v>
      </c>
      <c r="F67" s="127">
        <v>0</v>
      </c>
      <c r="G67" s="89">
        <f>IF(E67&lt;&gt;0,E67*F67," ")</f>
        <v>0</v>
      </c>
    </row>
    <row r="68" spans="1:7" x14ac:dyDescent="0.3">
      <c r="A68" s="72"/>
      <c r="B68" s="72" t="s">
        <v>35</v>
      </c>
      <c r="C68" t="s">
        <v>136</v>
      </c>
      <c r="D68" s="87"/>
      <c r="E68" s="88"/>
      <c r="F68" s="127"/>
      <c r="G68" s="89"/>
    </row>
    <row r="69" spans="1:7" x14ac:dyDescent="0.3">
      <c r="F69" s="122"/>
      <c r="G69" s="82"/>
    </row>
    <row r="70" spans="1:7" x14ac:dyDescent="0.3">
      <c r="A70" s="3">
        <f>1+COUNT(A$2:A69)</f>
        <v>13</v>
      </c>
      <c r="C70" s="14" t="s">
        <v>90</v>
      </c>
      <c r="F70" s="122"/>
      <c r="G70" s="82"/>
    </row>
    <row r="71" spans="1:7" ht="110.4" x14ac:dyDescent="0.3">
      <c r="C71" s="14" t="s">
        <v>138</v>
      </c>
      <c r="F71" s="122"/>
      <c r="G71" s="82"/>
    </row>
    <row r="72" spans="1:7" x14ac:dyDescent="0.3">
      <c r="B72" s="22" t="s">
        <v>25</v>
      </c>
      <c r="F72" s="122"/>
      <c r="G72" s="82"/>
    </row>
    <row r="73" spans="1:7" x14ac:dyDescent="0.3">
      <c r="C73" s="14" t="s">
        <v>137</v>
      </c>
      <c r="D73" s="79" t="s">
        <v>23</v>
      </c>
      <c r="E73" s="80">
        <v>1</v>
      </c>
      <c r="F73" s="121">
        <v>0</v>
      </c>
      <c r="G73" s="81">
        <f>IF(E73&lt;&gt;0,E73*F73," ")</f>
        <v>0</v>
      </c>
    </row>
    <row r="74" spans="1:7" x14ac:dyDescent="0.3">
      <c r="F74" s="122"/>
      <c r="G74" s="82"/>
    </row>
    <row r="75" spans="1:7" x14ac:dyDescent="0.3">
      <c r="A75" s="3">
        <f>1+COUNT(A$2:A74)</f>
        <v>14</v>
      </c>
      <c r="C75" s="14" t="s">
        <v>36</v>
      </c>
      <c r="F75" s="122"/>
      <c r="G75" s="82"/>
    </row>
    <row r="76" spans="1:7" ht="27.6" x14ac:dyDescent="0.3">
      <c r="C76" s="14" t="s">
        <v>91</v>
      </c>
      <c r="F76" s="122"/>
      <c r="G76" s="82" t="str">
        <f t="shared" ref="G76:G84" si="0">IF(E76&lt;&gt;0,E76*F76," ")</f>
        <v xml:space="preserve"> </v>
      </c>
    </row>
    <row r="77" spans="1:7" x14ac:dyDescent="0.3">
      <c r="B77" s="22" t="s">
        <v>26</v>
      </c>
      <c r="D77" s="16" t="s">
        <v>12</v>
      </c>
      <c r="E77" s="17">
        <v>2</v>
      </c>
      <c r="F77" s="122">
        <v>0</v>
      </c>
      <c r="G77" s="82">
        <f t="shared" si="0"/>
        <v>0</v>
      </c>
    </row>
    <row r="78" spans="1:7" x14ac:dyDescent="0.3">
      <c r="F78" s="122"/>
      <c r="G78" s="82" t="str">
        <f t="shared" si="0"/>
        <v xml:space="preserve"> </v>
      </c>
    </row>
    <row r="79" spans="1:7" x14ac:dyDescent="0.3">
      <c r="A79" s="3">
        <f>1+COUNT(A$2:A78)</f>
        <v>15</v>
      </c>
      <c r="C79" s="14" t="s">
        <v>29</v>
      </c>
      <c r="F79" s="122"/>
      <c r="G79" s="82"/>
    </row>
    <row r="80" spans="1:7" ht="27.6" x14ac:dyDescent="0.3">
      <c r="C80" s="14" t="s">
        <v>92</v>
      </c>
      <c r="F80" s="122"/>
      <c r="G80" s="82" t="str">
        <f t="shared" si="0"/>
        <v xml:space="preserve"> </v>
      </c>
    </row>
    <row r="81" spans="1:7" x14ac:dyDescent="0.3">
      <c r="B81" s="22" t="s">
        <v>26</v>
      </c>
      <c r="C81" s="14" t="s">
        <v>93</v>
      </c>
      <c r="D81" s="16" t="s">
        <v>12</v>
      </c>
      <c r="E81" s="17">
        <v>2</v>
      </c>
      <c r="F81" s="122">
        <v>0</v>
      </c>
      <c r="G81" s="82">
        <f t="shared" si="0"/>
        <v>0</v>
      </c>
    </row>
    <row r="82" spans="1:7" x14ac:dyDescent="0.3">
      <c r="F82" s="122"/>
      <c r="G82" s="82" t="str">
        <f t="shared" si="0"/>
        <v xml:space="preserve"> </v>
      </c>
    </row>
    <row r="83" spans="1:7" x14ac:dyDescent="0.3">
      <c r="A83" s="3">
        <f>1+COUNT(A$2:A82)</f>
        <v>16</v>
      </c>
      <c r="C83" s="14" t="s">
        <v>94</v>
      </c>
      <c r="F83" s="122"/>
      <c r="G83" s="82"/>
    </row>
    <row r="84" spans="1:7" ht="55.2" x14ac:dyDescent="0.3">
      <c r="C84" s="14" t="s">
        <v>95</v>
      </c>
      <c r="D84" s="16" t="s">
        <v>30</v>
      </c>
      <c r="E84" s="17">
        <v>10</v>
      </c>
      <c r="F84" s="122">
        <v>0</v>
      </c>
      <c r="G84" s="82">
        <f t="shared" si="0"/>
        <v>0</v>
      </c>
    </row>
    <row r="85" spans="1:7" x14ac:dyDescent="0.3">
      <c r="F85" s="122"/>
      <c r="G85" s="82" t="str">
        <f>IF(E85&lt;&gt;0,E85*F85," ")</f>
        <v xml:space="preserve"> </v>
      </c>
    </row>
    <row r="86" spans="1:7" x14ac:dyDescent="0.3">
      <c r="A86" s="3">
        <f>1+COUNT(A$2:A85)</f>
        <v>17</v>
      </c>
      <c r="C86" s="14" t="s">
        <v>31</v>
      </c>
      <c r="F86" s="122"/>
      <c r="G86" s="82" t="str">
        <f t="shared" ref="G86:G100" si="1">IF(E86&lt;&gt;0,E86*F86," ")</f>
        <v xml:space="preserve"> </v>
      </c>
    </row>
    <row r="87" spans="1:7" ht="27.6" x14ac:dyDescent="0.3">
      <c r="C87" s="14" t="s">
        <v>96</v>
      </c>
      <c r="D87" s="16" t="s">
        <v>23</v>
      </c>
      <c r="E87" s="17">
        <v>1</v>
      </c>
      <c r="F87" s="122">
        <v>0</v>
      </c>
      <c r="G87" s="82">
        <f t="shared" si="1"/>
        <v>0</v>
      </c>
    </row>
    <row r="88" spans="1:7" x14ac:dyDescent="0.3">
      <c r="C88"/>
      <c r="D88" s="20"/>
      <c r="E88" s="21"/>
      <c r="F88" s="123"/>
      <c r="G88" s="83"/>
    </row>
    <row r="89" spans="1:7" x14ac:dyDescent="0.3">
      <c r="A89" s="3">
        <f>1+COUNT(A$2:A87)</f>
        <v>18</v>
      </c>
      <c r="C89" t="s">
        <v>97</v>
      </c>
      <c r="D89" s="20"/>
      <c r="E89" s="21"/>
      <c r="F89" s="123"/>
      <c r="G89" s="83" t="str">
        <f>IF(E89&lt;&gt;0,E89*F89," ")</f>
        <v xml:space="preserve"> </v>
      </c>
    </row>
    <row r="90" spans="1:7" ht="27.6" x14ac:dyDescent="0.3">
      <c r="C90" t="s">
        <v>120</v>
      </c>
      <c r="D90" s="20"/>
      <c r="E90" s="21"/>
      <c r="F90" s="123"/>
      <c r="G90" s="83" t="str">
        <f>IF(E90&lt;&gt;0,E90*F90," ")</f>
        <v xml:space="preserve"> </v>
      </c>
    </row>
    <row r="91" spans="1:7" x14ac:dyDescent="0.3">
      <c r="C91" t="s">
        <v>34</v>
      </c>
      <c r="D91" s="20" t="s">
        <v>23</v>
      </c>
      <c r="E91" s="21">
        <v>1</v>
      </c>
      <c r="F91" s="123">
        <v>0</v>
      </c>
      <c r="G91" s="83">
        <f>IF(E91&lt;&gt;0,E91*F91," ")</f>
        <v>0</v>
      </c>
    </row>
    <row r="92" spans="1:7" x14ac:dyDescent="0.3">
      <c r="F92" s="122"/>
      <c r="G92" s="82" t="str">
        <f t="shared" si="1"/>
        <v xml:space="preserve"> </v>
      </c>
    </row>
    <row r="93" spans="1:7" x14ac:dyDescent="0.3">
      <c r="A93" s="3">
        <f>1+COUNT(A$2:A92)</f>
        <v>19</v>
      </c>
      <c r="C93" s="14" t="s">
        <v>32</v>
      </c>
      <c r="F93" s="122"/>
      <c r="G93" s="82" t="str">
        <f t="shared" si="1"/>
        <v xml:space="preserve"> </v>
      </c>
    </row>
    <row r="94" spans="1:7" ht="27.6" x14ac:dyDescent="0.3">
      <c r="C94" s="14" t="s">
        <v>98</v>
      </c>
      <c r="D94" s="16" t="s">
        <v>23</v>
      </c>
      <c r="E94" s="17">
        <v>1</v>
      </c>
      <c r="F94" s="122">
        <v>0</v>
      </c>
      <c r="G94" s="82">
        <f t="shared" si="1"/>
        <v>0</v>
      </c>
    </row>
    <row r="95" spans="1:7" x14ac:dyDescent="0.3">
      <c r="F95" s="122"/>
      <c r="G95" s="82" t="str">
        <f t="shared" si="1"/>
        <v xml:space="preserve"> </v>
      </c>
    </row>
    <row r="96" spans="1:7" x14ac:dyDescent="0.3">
      <c r="A96" s="3">
        <f>1+COUNT(A$2:A95)</f>
        <v>20</v>
      </c>
      <c r="C96" s="14" t="s">
        <v>99</v>
      </c>
      <c r="F96" s="122"/>
      <c r="G96" s="82"/>
    </row>
    <row r="97" spans="1:7" ht="27.6" x14ac:dyDescent="0.3">
      <c r="C97" s="14" t="s">
        <v>100</v>
      </c>
      <c r="D97" s="16" t="s">
        <v>23</v>
      </c>
      <c r="E97" s="17">
        <v>1</v>
      </c>
      <c r="F97" s="122">
        <v>0</v>
      </c>
      <c r="G97" s="82">
        <f>IF(E97&lt;&gt;0,E97*F97," ")</f>
        <v>0</v>
      </c>
    </row>
    <row r="98" spans="1:7" x14ac:dyDescent="0.3">
      <c r="F98" s="122"/>
      <c r="G98" s="82" t="str">
        <f t="shared" si="1"/>
        <v xml:space="preserve"> </v>
      </c>
    </row>
    <row r="99" spans="1:7" x14ac:dyDescent="0.3">
      <c r="A99" s="3">
        <f>1+COUNT(A$2:A98)</f>
        <v>21</v>
      </c>
      <c r="C99" s="14" t="s">
        <v>46</v>
      </c>
      <c r="F99" s="122"/>
      <c r="G99" s="82"/>
    </row>
    <row r="100" spans="1:7" ht="27.6" x14ac:dyDescent="0.3">
      <c r="C100" s="14" t="s">
        <v>101</v>
      </c>
      <c r="D100" s="16" t="s">
        <v>23</v>
      </c>
      <c r="E100" s="17">
        <v>1</v>
      </c>
      <c r="F100" s="122">
        <v>0</v>
      </c>
      <c r="G100" s="82">
        <f t="shared" si="1"/>
        <v>0</v>
      </c>
    </row>
    <row r="101" spans="1:7" x14ac:dyDescent="0.3">
      <c r="F101" s="122"/>
      <c r="G101" s="82" t="str">
        <f>IF(E101&lt;&gt;0,E101*F101," ")</f>
        <v xml:space="preserve"> </v>
      </c>
    </row>
    <row r="102" spans="1:7" x14ac:dyDescent="0.3">
      <c r="A102" s="4"/>
      <c r="B102" s="23"/>
      <c r="C102" s="15" t="str">
        <f>C1</f>
        <v>ZEMELJSKI PLIN - ZUNANJI PLINOVOD</v>
      </c>
      <c r="D102" s="90"/>
      <c r="E102" s="91"/>
      <c r="F102" s="128"/>
      <c r="G102" s="92">
        <f>SUM(G3:G100)</f>
        <v>0</v>
      </c>
    </row>
    <row r="104" spans="1:7" x14ac:dyDescent="0.3">
      <c r="G104" s="18" t="str">
        <f>IF(E104&lt;&gt;0,E104*F104," ")</f>
        <v xml:space="preserve"> </v>
      </c>
    </row>
  </sheetData>
  <sheetProtection algorithmName="SHA-512" hashValue="o9nOik+u/4dkm2bHzWB0yqiVNdA0vcpvWDfo+trzodgepZXSeNv5/ieZYmOZnbxkD/5zRmoL17n1abY1s6PBpg==" saltValue="E5pc4fS/0UGNuCT8vtttd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useFirstPageNumber="1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C6269-3274-431C-8DB6-C71451F4AE08}">
  <sheetPr>
    <pageSetUpPr fitToPage="1"/>
  </sheetPr>
  <dimension ref="A1:G64"/>
  <sheetViews>
    <sheetView showGridLines="0" view="pageLayout" zoomScaleNormal="120" workbookViewId="0">
      <selection activeCell="F1" sqref="F1:F1048576"/>
    </sheetView>
  </sheetViews>
  <sheetFormatPr defaultColWidth="9.109375" defaultRowHeight="13.8" x14ac:dyDescent="0.3"/>
  <cols>
    <col min="1" max="1" width="5.6640625" style="33" customWidth="1"/>
    <col min="2" max="2" width="5.6640625" style="37" customWidth="1"/>
    <col min="3" max="3" width="50.6640625" style="43" customWidth="1"/>
    <col min="4" max="4" width="6.6640625" style="44" customWidth="1"/>
    <col min="5" max="5" width="7.6640625" style="58" customWidth="1"/>
    <col min="6" max="6" width="10.6640625" style="126" customWidth="1"/>
    <col min="7" max="7" width="10.6640625" style="45" customWidth="1"/>
    <col min="8" max="16384" width="9.109375" style="62"/>
  </cols>
  <sheetData>
    <row r="1" spans="1:7" ht="14.4" x14ac:dyDescent="0.3">
      <c r="A1" s="32" t="s">
        <v>172</v>
      </c>
      <c r="B1" s="26"/>
      <c r="C1" s="26" t="s">
        <v>102</v>
      </c>
      <c r="D1" s="26"/>
      <c r="E1" s="56"/>
      <c r="F1" s="129"/>
      <c r="G1" s="95">
        <f>G60</f>
        <v>0</v>
      </c>
    </row>
    <row r="3" spans="1:7" x14ac:dyDescent="0.3">
      <c r="A3" s="38" t="s">
        <v>13</v>
      </c>
      <c r="B3" s="39"/>
      <c r="C3" s="40" t="s">
        <v>14</v>
      </c>
      <c r="D3" s="41" t="s">
        <v>17</v>
      </c>
      <c r="E3" s="57" t="s">
        <v>16</v>
      </c>
      <c r="F3" s="130" t="s">
        <v>15</v>
      </c>
      <c r="G3" s="42" t="s">
        <v>18</v>
      </c>
    </row>
    <row r="4" spans="1:7" x14ac:dyDescent="0.3">
      <c r="G4" s="45" t="str">
        <f t="shared" ref="G4:G9" si="0">IF(E4&lt;&gt;0,E4*F4," ")</f>
        <v xml:space="preserve"> </v>
      </c>
    </row>
    <row r="5" spans="1:7" s="63" customFormat="1" x14ac:dyDescent="0.3">
      <c r="A5" s="3">
        <f>1+COUNT(A$2:A4)</f>
        <v>1</v>
      </c>
      <c r="B5" s="22"/>
      <c r="C5" t="s">
        <v>103</v>
      </c>
      <c r="D5" s="20"/>
      <c r="E5" s="21"/>
      <c r="F5" s="131"/>
      <c r="G5" s="19" t="str">
        <f t="shared" si="0"/>
        <v xml:space="preserve"> </v>
      </c>
    </row>
    <row r="6" spans="1:7" s="63" customFormat="1" x14ac:dyDescent="0.3">
      <c r="A6" s="3"/>
      <c r="B6" s="22"/>
      <c r="C6" t="s">
        <v>55</v>
      </c>
      <c r="D6" s="20" t="s">
        <v>27</v>
      </c>
      <c r="E6" s="21">
        <v>18</v>
      </c>
      <c r="F6" s="123">
        <v>0</v>
      </c>
      <c r="G6" s="83">
        <f t="shared" si="0"/>
        <v>0</v>
      </c>
    </row>
    <row r="7" spans="1:7" s="63" customFormat="1" x14ac:dyDescent="0.3">
      <c r="A7" s="3"/>
      <c r="B7" s="22"/>
      <c r="C7"/>
      <c r="D7" s="20"/>
      <c r="E7" s="21"/>
      <c r="F7" s="123"/>
      <c r="G7" s="83" t="str">
        <f t="shared" si="0"/>
        <v xml:space="preserve"> </v>
      </c>
    </row>
    <row r="8" spans="1:7" s="63" customFormat="1" x14ac:dyDescent="0.3">
      <c r="A8" s="3">
        <f>1+COUNT(A$2:A7)</f>
        <v>2</v>
      </c>
      <c r="B8" s="22"/>
      <c r="C8" t="s">
        <v>62</v>
      </c>
      <c r="D8" s="20"/>
      <c r="E8" s="21"/>
      <c r="F8" s="123"/>
      <c r="G8" s="83" t="str">
        <f t="shared" si="0"/>
        <v xml:space="preserve"> </v>
      </c>
    </row>
    <row r="9" spans="1:7" s="63" customFormat="1" x14ac:dyDescent="0.3">
      <c r="A9" s="3"/>
      <c r="B9" s="22"/>
      <c r="C9" t="s">
        <v>55</v>
      </c>
      <c r="D9" s="20" t="s">
        <v>23</v>
      </c>
      <c r="E9" s="21">
        <v>3</v>
      </c>
      <c r="F9" s="123">
        <v>0</v>
      </c>
      <c r="G9" s="83">
        <f t="shared" si="0"/>
        <v>0</v>
      </c>
    </row>
    <row r="10" spans="1:7" s="63" customFormat="1" x14ac:dyDescent="0.3">
      <c r="A10" s="3"/>
      <c r="B10" s="22"/>
      <c r="C10"/>
      <c r="D10" s="20"/>
      <c r="E10" s="21"/>
      <c r="F10" s="123"/>
      <c r="G10" s="83" t="str">
        <f t="shared" ref="G10:G28" si="1">IF(E10&lt;&gt;0,E10*F10," ")</f>
        <v xml:space="preserve"> </v>
      </c>
    </row>
    <row r="11" spans="1:7" s="63" customFormat="1" ht="27.6" x14ac:dyDescent="0.3">
      <c r="A11" s="3">
        <f>1+COUNT(A$2:A10)</f>
        <v>3</v>
      </c>
      <c r="B11" s="22"/>
      <c r="C11" t="s">
        <v>65</v>
      </c>
      <c r="D11" s="20"/>
      <c r="E11" s="21"/>
      <c r="F11" s="123"/>
      <c r="G11" s="83" t="str">
        <f t="shared" si="1"/>
        <v xml:space="preserve"> </v>
      </c>
    </row>
    <row r="12" spans="1:7" s="63" customFormat="1" x14ac:dyDescent="0.3">
      <c r="A12" s="3"/>
      <c r="B12" s="22"/>
      <c r="C12" t="s">
        <v>55</v>
      </c>
      <c r="D12" s="20" t="s">
        <v>54</v>
      </c>
      <c r="E12" s="21">
        <v>22</v>
      </c>
      <c r="F12" s="123">
        <v>0</v>
      </c>
      <c r="G12" s="83">
        <f t="shared" si="1"/>
        <v>0</v>
      </c>
    </row>
    <row r="13" spans="1:7" s="63" customFormat="1" x14ac:dyDescent="0.3">
      <c r="A13" s="3"/>
      <c r="B13" s="22"/>
      <c r="C13"/>
      <c r="D13" s="20"/>
      <c r="E13" s="21"/>
      <c r="F13" s="123"/>
      <c r="G13" s="83" t="str">
        <f t="shared" si="1"/>
        <v xml:space="preserve"> </v>
      </c>
    </row>
    <row r="14" spans="1:7" s="63" customFormat="1" ht="27.6" x14ac:dyDescent="0.3">
      <c r="A14" s="3">
        <f>1+COUNT(A$2:A13)</f>
        <v>4</v>
      </c>
      <c r="B14" s="22"/>
      <c r="C14" t="s">
        <v>61</v>
      </c>
      <c r="D14" s="20"/>
      <c r="E14" s="21"/>
      <c r="F14" s="123"/>
      <c r="G14" s="83" t="str">
        <f t="shared" si="1"/>
        <v xml:space="preserve"> </v>
      </c>
    </row>
    <row r="15" spans="1:7" s="63" customFormat="1" x14ac:dyDescent="0.3">
      <c r="A15" s="3"/>
      <c r="B15" s="22"/>
      <c r="C15" t="s">
        <v>55</v>
      </c>
      <c r="D15" s="20" t="s">
        <v>54</v>
      </c>
      <c r="E15" s="21">
        <v>1</v>
      </c>
      <c r="F15" s="123">
        <v>0</v>
      </c>
      <c r="G15" s="83">
        <f t="shared" si="1"/>
        <v>0</v>
      </c>
    </row>
    <row r="16" spans="1:7" s="63" customFormat="1" x14ac:dyDescent="0.3">
      <c r="A16" s="3"/>
      <c r="B16" s="22"/>
      <c r="C16"/>
      <c r="D16" s="20"/>
      <c r="E16" s="21"/>
      <c r="F16" s="123"/>
      <c r="G16" s="83" t="str">
        <f t="shared" si="1"/>
        <v xml:space="preserve"> </v>
      </c>
    </row>
    <row r="17" spans="1:7" s="63" customFormat="1" ht="27.6" x14ac:dyDescent="0.3">
      <c r="A17" s="3">
        <f>1+COUNT(A$2:A16)</f>
        <v>5</v>
      </c>
      <c r="B17" s="22"/>
      <c r="C17" t="s">
        <v>60</v>
      </c>
      <c r="D17" s="20"/>
      <c r="E17" s="21"/>
      <c r="F17" s="123"/>
      <c r="G17" s="83" t="str">
        <f t="shared" si="1"/>
        <v xml:space="preserve"> </v>
      </c>
    </row>
    <row r="18" spans="1:7" s="63" customFormat="1" x14ac:dyDescent="0.3">
      <c r="A18" s="3"/>
      <c r="B18" s="22"/>
      <c r="C18" t="s">
        <v>55</v>
      </c>
      <c r="D18" s="20" t="s">
        <v>27</v>
      </c>
      <c r="E18" s="21">
        <v>18</v>
      </c>
      <c r="F18" s="123">
        <v>0</v>
      </c>
      <c r="G18" s="83">
        <f t="shared" si="1"/>
        <v>0</v>
      </c>
    </row>
    <row r="19" spans="1:7" s="63" customFormat="1" x14ac:dyDescent="0.3">
      <c r="A19" s="3"/>
      <c r="B19" s="22"/>
      <c r="C19"/>
      <c r="D19" s="20"/>
      <c r="E19" s="21"/>
      <c r="F19" s="123"/>
      <c r="G19" s="83" t="str">
        <f t="shared" si="1"/>
        <v xml:space="preserve"> </v>
      </c>
    </row>
    <row r="20" spans="1:7" s="63" customFormat="1" x14ac:dyDescent="0.3">
      <c r="A20" s="3">
        <f>1+COUNT(A$2:A19)</f>
        <v>6</v>
      </c>
      <c r="B20" s="22"/>
      <c r="C20" t="s">
        <v>59</v>
      </c>
      <c r="D20" s="20"/>
      <c r="E20" s="21"/>
      <c r="F20" s="123"/>
      <c r="G20" s="83" t="str">
        <f t="shared" si="1"/>
        <v xml:space="preserve"> </v>
      </c>
    </row>
    <row r="21" spans="1:7" s="63" customFormat="1" x14ac:dyDescent="0.3">
      <c r="A21" s="3"/>
      <c r="B21" s="22"/>
      <c r="C21" t="s">
        <v>55</v>
      </c>
      <c r="D21" s="20" t="s">
        <v>12</v>
      </c>
      <c r="E21" s="21">
        <v>14.5</v>
      </c>
      <c r="F21" s="123">
        <v>0</v>
      </c>
      <c r="G21" s="83">
        <f t="shared" si="1"/>
        <v>0</v>
      </c>
    </row>
    <row r="22" spans="1:7" s="63" customFormat="1" x14ac:dyDescent="0.3">
      <c r="A22" s="3"/>
      <c r="B22" s="22"/>
      <c r="C22"/>
      <c r="D22" s="20"/>
      <c r="E22" s="21"/>
      <c r="F22" s="123"/>
      <c r="G22" s="83" t="str">
        <f t="shared" si="1"/>
        <v xml:space="preserve"> </v>
      </c>
    </row>
    <row r="23" spans="1:7" s="63" customFormat="1" ht="41.4" x14ac:dyDescent="0.3">
      <c r="A23" s="3">
        <f>1+COUNT(A$2:A22)</f>
        <v>7</v>
      </c>
      <c r="B23" s="22"/>
      <c r="C23" t="s">
        <v>104</v>
      </c>
      <c r="D23" s="20"/>
      <c r="E23" s="21"/>
      <c r="F23" s="123"/>
      <c r="G23" s="83" t="str">
        <f t="shared" si="1"/>
        <v xml:space="preserve"> </v>
      </c>
    </row>
    <row r="24" spans="1:7" s="63" customFormat="1" x14ac:dyDescent="0.3">
      <c r="A24" s="3"/>
      <c r="B24" s="22"/>
      <c r="C24" t="s">
        <v>28</v>
      </c>
      <c r="D24" s="20" t="s">
        <v>54</v>
      </c>
      <c r="E24" s="21">
        <v>5.0999999999999996</v>
      </c>
      <c r="F24" s="123">
        <v>0</v>
      </c>
      <c r="G24" s="83">
        <f t="shared" si="1"/>
        <v>0</v>
      </c>
    </row>
    <row r="25" spans="1:7" s="63" customFormat="1" x14ac:dyDescent="0.3">
      <c r="A25" s="3"/>
      <c r="B25" s="22"/>
      <c r="C25"/>
      <c r="D25" s="20"/>
      <c r="E25" s="21"/>
      <c r="F25" s="123"/>
      <c r="G25" s="83" t="str">
        <f t="shared" si="1"/>
        <v xml:space="preserve"> </v>
      </c>
    </row>
    <row r="26" spans="1:7" s="63" customFormat="1" ht="27.6" x14ac:dyDescent="0.3">
      <c r="A26" s="3">
        <f>1+COUNT(A$2:A25)</f>
        <v>8</v>
      </c>
      <c r="B26" s="22"/>
      <c r="C26" t="s">
        <v>64</v>
      </c>
      <c r="D26" s="20"/>
      <c r="E26" s="21"/>
      <c r="F26" s="123"/>
      <c r="G26" s="83" t="str">
        <f t="shared" si="1"/>
        <v xml:space="preserve"> </v>
      </c>
    </row>
    <row r="27" spans="1:7" s="63" customFormat="1" x14ac:dyDescent="0.3">
      <c r="A27" s="3"/>
      <c r="B27" s="22"/>
      <c r="C27" t="s">
        <v>28</v>
      </c>
      <c r="D27" s="20" t="s">
        <v>27</v>
      </c>
      <c r="E27" s="21">
        <v>18</v>
      </c>
      <c r="F27" s="123">
        <v>0</v>
      </c>
      <c r="G27" s="83">
        <f t="shared" si="1"/>
        <v>0</v>
      </c>
    </row>
    <row r="28" spans="1:7" s="63" customFormat="1" x14ac:dyDescent="0.3">
      <c r="A28" s="3"/>
      <c r="B28" s="22"/>
      <c r="C28"/>
      <c r="D28" s="20"/>
      <c r="E28" s="21"/>
      <c r="F28" s="123"/>
      <c r="G28" s="83" t="str">
        <f t="shared" si="1"/>
        <v xml:space="preserve"> </v>
      </c>
    </row>
    <row r="29" spans="1:7" s="63" customFormat="1" ht="27.6" x14ac:dyDescent="0.3">
      <c r="A29" s="3">
        <f>1+COUNT(A$2:A28)</f>
        <v>9</v>
      </c>
      <c r="B29" s="22"/>
      <c r="C29" t="s">
        <v>58</v>
      </c>
      <c r="D29" s="20"/>
      <c r="E29" s="21"/>
      <c r="F29" s="123"/>
      <c r="G29" s="83"/>
    </row>
    <row r="30" spans="1:7" s="63" customFormat="1" x14ac:dyDescent="0.3">
      <c r="A30" s="3"/>
      <c r="B30" s="22"/>
      <c r="C30" t="s">
        <v>55</v>
      </c>
      <c r="D30" s="20" t="s">
        <v>54</v>
      </c>
      <c r="E30" s="21">
        <v>17.899999999999999</v>
      </c>
      <c r="F30" s="123">
        <v>0</v>
      </c>
      <c r="G30" s="83">
        <f>IF(E30&lt;&gt;0,E30*F30," ")</f>
        <v>0</v>
      </c>
    </row>
    <row r="31" spans="1:7" s="63" customFormat="1" x14ac:dyDescent="0.3">
      <c r="A31" s="3"/>
      <c r="B31" s="22"/>
      <c r="C31"/>
      <c r="D31" s="20"/>
      <c r="E31" s="21"/>
      <c r="F31" s="123"/>
      <c r="G31" s="83" t="str">
        <f>IF(E31&lt;&gt;0,E31*F31," ")</f>
        <v xml:space="preserve"> </v>
      </c>
    </row>
    <row r="32" spans="1:7" s="63" customFormat="1" x14ac:dyDescent="0.3">
      <c r="A32" s="3">
        <f>1+COUNT(A$2:A31)</f>
        <v>10</v>
      </c>
      <c r="B32" s="22"/>
      <c r="C32" t="s">
        <v>57</v>
      </c>
      <c r="D32" s="20"/>
      <c r="E32" s="21"/>
      <c r="F32" s="123"/>
      <c r="G32" s="83"/>
    </row>
    <row r="33" spans="1:7" s="63" customFormat="1" x14ac:dyDescent="0.3">
      <c r="A33" s="3"/>
      <c r="B33" s="22"/>
      <c r="C33" t="s">
        <v>55</v>
      </c>
      <c r="D33" s="20" t="s">
        <v>54</v>
      </c>
      <c r="E33" s="21">
        <v>5.0999999999999996</v>
      </c>
      <c r="F33" s="123">
        <v>0</v>
      </c>
      <c r="G33" s="83">
        <f>IF(E33&lt;&gt;0,E33*F33," ")</f>
        <v>0</v>
      </c>
    </row>
    <row r="34" spans="1:7" customFormat="1" x14ac:dyDescent="0.3">
      <c r="A34" s="3"/>
      <c r="B34" s="22"/>
      <c r="C34" s="14"/>
      <c r="D34" s="20"/>
      <c r="E34" s="17"/>
      <c r="F34" s="122"/>
      <c r="G34" s="82" t="str">
        <f>IF(E34&lt;&gt;0,E34*F34," ")</f>
        <v xml:space="preserve"> </v>
      </c>
    </row>
    <row r="35" spans="1:7" customFormat="1" x14ac:dyDescent="0.3">
      <c r="A35" s="3">
        <f>1+COUNT(A$4:A34)</f>
        <v>11</v>
      </c>
      <c r="B35" s="22"/>
      <c r="C35" s="14" t="s">
        <v>50</v>
      </c>
      <c r="D35" s="20"/>
      <c r="E35" s="17"/>
      <c r="F35" s="122"/>
      <c r="G35" s="82"/>
    </row>
    <row r="36" spans="1:7" customFormat="1" x14ac:dyDescent="0.3">
      <c r="A36" s="3"/>
      <c r="B36" s="22"/>
      <c r="C36" s="14" t="s">
        <v>105</v>
      </c>
      <c r="D36" s="20"/>
      <c r="E36" s="17"/>
      <c r="F36" s="122"/>
      <c r="G36" s="82" t="str">
        <f>IF(E36&lt;&gt;0,E36*F36," ")</f>
        <v xml:space="preserve"> </v>
      </c>
    </row>
    <row r="37" spans="1:7" customFormat="1" x14ac:dyDescent="0.3">
      <c r="A37" s="3"/>
      <c r="B37" s="22" t="s">
        <v>25</v>
      </c>
      <c r="C37" s="14"/>
      <c r="D37" s="20"/>
      <c r="E37" s="17"/>
      <c r="F37" s="122"/>
      <c r="G37" s="82" t="str">
        <f>IF(E37&lt;&gt;0,E37*F37," ")</f>
        <v xml:space="preserve"> </v>
      </c>
    </row>
    <row r="38" spans="1:7" customFormat="1" x14ac:dyDescent="0.3">
      <c r="A38" s="3"/>
      <c r="B38" s="22" t="s">
        <v>26</v>
      </c>
      <c r="C38" s="14"/>
      <c r="D38" s="20" t="s">
        <v>47</v>
      </c>
      <c r="E38" s="17">
        <v>1</v>
      </c>
      <c r="F38" s="122">
        <v>0</v>
      </c>
      <c r="G38" s="82">
        <f>IF(E38&lt;&gt;0,E38*F38," ")</f>
        <v>0</v>
      </c>
    </row>
    <row r="39" spans="1:7" customFormat="1" x14ac:dyDescent="0.3">
      <c r="A39" s="3"/>
      <c r="B39" s="22"/>
      <c r="C39" s="14"/>
      <c r="D39" s="20"/>
      <c r="E39" s="17"/>
      <c r="F39" s="122"/>
      <c r="G39" s="82" t="str">
        <f>IF(E39&lt;&gt;0,E39*F39," ")</f>
        <v xml:space="preserve"> </v>
      </c>
    </row>
    <row r="40" spans="1:7" customFormat="1" x14ac:dyDescent="0.3">
      <c r="A40" s="3">
        <f>1+COUNT(A$4:A39)</f>
        <v>12</v>
      </c>
      <c r="B40" s="22"/>
      <c r="C40" s="14" t="s">
        <v>49</v>
      </c>
      <c r="D40" s="20"/>
      <c r="E40" s="17"/>
      <c r="F40" s="122"/>
      <c r="G40" s="82"/>
    </row>
    <row r="41" spans="1:7" customFormat="1" ht="27.6" x14ac:dyDescent="0.3">
      <c r="A41" s="3"/>
      <c r="B41" s="22"/>
      <c r="C41" s="14" t="s">
        <v>106</v>
      </c>
      <c r="D41" s="20"/>
      <c r="E41" s="17"/>
      <c r="F41" s="122"/>
      <c r="G41" s="82" t="str">
        <f>IF(E41&lt;&gt;0,E41*F41," ")</f>
        <v xml:space="preserve"> </v>
      </c>
    </row>
    <row r="42" spans="1:7" customFormat="1" x14ac:dyDescent="0.3">
      <c r="A42" s="3"/>
      <c r="B42" s="22" t="s">
        <v>25</v>
      </c>
      <c r="C42" s="14"/>
      <c r="D42" s="20"/>
      <c r="E42" s="17"/>
      <c r="F42" s="122"/>
      <c r="G42" s="82" t="str">
        <f>IF(E42&lt;&gt;0,E42*F42," ")</f>
        <v xml:space="preserve"> </v>
      </c>
    </row>
    <row r="43" spans="1:7" customFormat="1" x14ac:dyDescent="0.3">
      <c r="A43" s="3"/>
      <c r="B43" s="22" t="s">
        <v>26</v>
      </c>
      <c r="C43" s="14" t="s">
        <v>48</v>
      </c>
      <c r="D43" s="20" t="s">
        <v>47</v>
      </c>
      <c r="E43" s="17">
        <v>1</v>
      </c>
      <c r="F43" s="122">
        <v>0</v>
      </c>
      <c r="G43" s="82">
        <f>IF(E43&lt;&gt;0,E43*F43," ")</f>
        <v>0</v>
      </c>
    </row>
    <row r="44" spans="1:7" s="60" customFormat="1" x14ac:dyDescent="0.3">
      <c r="A44" s="65"/>
      <c r="B44" s="65"/>
      <c r="C44" s="46"/>
      <c r="D44" s="61"/>
      <c r="E44" s="66"/>
      <c r="F44" s="132"/>
      <c r="G44" s="93"/>
    </row>
    <row r="45" spans="1:7" s="60" customFormat="1" x14ac:dyDescent="0.3">
      <c r="A45" s="33">
        <f>1+COUNT(A$2:A43)</f>
        <v>13</v>
      </c>
      <c r="B45" s="65"/>
      <c r="C45" s="46" t="s">
        <v>107</v>
      </c>
      <c r="D45" s="61"/>
      <c r="E45" s="66"/>
      <c r="F45" s="132"/>
      <c r="G45" s="93"/>
    </row>
    <row r="46" spans="1:7" s="60" customFormat="1" ht="27.6" x14ac:dyDescent="0.3">
      <c r="A46" s="33"/>
      <c r="B46" s="65"/>
      <c r="C46" s="46" t="s">
        <v>108</v>
      </c>
      <c r="F46" s="133"/>
    </row>
    <row r="47" spans="1:7" s="43" customFormat="1" x14ac:dyDescent="0.3">
      <c r="A47" s="33"/>
      <c r="B47" s="37"/>
      <c r="C47" s="43" t="s">
        <v>28</v>
      </c>
      <c r="D47" s="61" t="s">
        <v>23</v>
      </c>
      <c r="E47" s="66">
        <v>1</v>
      </c>
      <c r="F47" s="132">
        <v>0</v>
      </c>
      <c r="G47" s="93">
        <f t="shared" ref="G47:G53" si="2">IF(E47&lt;&gt;0,E47*F47," ")</f>
        <v>0</v>
      </c>
    </row>
    <row r="48" spans="1:7" customFormat="1" x14ac:dyDescent="0.3">
      <c r="A48" s="69"/>
      <c r="B48" s="70"/>
      <c r="C48" s="36"/>
      <c r="D48" s="16"/>
      <c r="E48" s="71"/>
      <c r="F48" s="134"/>
      <c r="G48" s="82" t="str">
        <f t="shared" si="2"/>
        <v xml:space="preserve"> </v>
      </c>
    </row>
    <row r="49" spans="1:7" s="55" customFormat="1" x14ac:dyDescent="0.3">
      <c r="A49" s="3">
        <f>COUNT(A$2:A48)+1</f>
        <v>14</v>
      </c>
      <c r="C49" s="43" t="s">
        <v>40</v>
      </c>
      <c r="D49" s="20"/>
      <c r="E49" s="21"/>
      <c r="F49" s="135"/>
      <c r="G49" s="94" t="str">
        <f t="shared" si="2"/>
        <v xml:space="preserve"> </v>
      </c>
    </row>
    <row r="50" spans="1:7" s="55" customFormat="1" ht="41.4" x14ac:dyDescent="0.3">
      <c r="A50" s="54"/>
      <c r="C50" s="43" t="s">
        <v>159</v>
      </c>
      <c r="D50" s="20"/>
      <c r="E50" s="21"/>
      <c r="F50" s="135"/>
      <c r="G50" s="94" t="str">
        <f t="shared" si="2"/>
        <v xml:space="preserve"> </v>
      </c>
    </row>
    <row r="51" spans="1:7" s="55" customFormat="1" x14ac:dyDescent="0.3">
      <c r="A51" s="54"/>
      <c r="B51" s="55" t="s">
        <v>26</v>
      </c>
      <c r="C51" s="43" t="s">
        <v>143</v>
      </c>
      <c r="D51" s="20" t="s">
        <v>23</v>
      </c>
      <c r="E51" s="21">
        <v>1</v>
      </c>
      <c r="F51" s="135">
        <v>0</v>
      </c>
      <c r="G51" s="94">
        <f t="shared" si="2"/>
        <v>0</v>
      </c>
    </row>
    <row r="52" spans="1:7" s="55" customFormat="1" x14ac:dyDescent="0.3">
      <c r="A52" s="54"/>
      <c r="B52" s="55" t="s">
        <v>26</v>
      </c>
      <c r="C52" s="43" t="s">
        <v>158</v>
      </c>
      <c r="D52" s="20" t="s">
        <v>23</v>
      </c>
      <c r="E52" s="21">
        <v>2</v>
      </c>
      <c r="F52" s="135">
        <v>0</v>
      </c>
      <c r="G52" s="94">
        <f t="shared" si="2"/>
        <v>0</v>
      </c>
    </row>
    <row r="53" spans="1:7" s="63" customFormat="1" x14ac:dyDescent="0.3">
      <c r="A53" s="3"/>
      <c r="B53" s="22"/>
      <c r="C53"/>
      <c r="D53" s="20"/>
      <c r="E53" s="21"/>
      <c r="F53" s="123"/>
      <c r="G53" s="83" t="str">
        <f t="shared" si="2"/>
        <v xml:space="preserve"> </v>
      </c>
    </row>
    <row r="54" spans="1:7" s="63" customFormat="1" ht="41.4" x14ac:dyDescent="0.3">
      <c r="A54" s="3">
        <f>1+COUNT(A$2:A53)</f>
        <v>15</v>
      </c>
      <c r="B54" s="22"/>
      <c r="C54" t="s">
        <v>56</v>
      </c>
      <c r="D54" s="20"/>
      <c r="E54" s="21"/>
      <c r="F54" s="123"/>
      <c r="G54" s="83"/>
    </row>
    <row r="55" spans="1:7" s="63" customFormat="1" x14ac:dyDescent="0.3">
      <c r="A55" s="3"/>
      <c r="B55" s="22"/>
      <c r="C55" t="s">
        <v>34</v>
      </c>
      <c r="D55" s="20" t="s">
        <v>23</v>
      </c>
      <c r="E55" s="21">
        <v>1</v>
      </c>
      <c r="F55" s="123">
        <v>0</v>
      </c>
      <c r="G55" s="83">
        <f>IF(E55&lt;&gt;0,E55*F55," ")</f>
        <v>0</v>
      </c>
    </row>
    <row r="56" spans="1:7" s="63" customFormat="1" x14ac:dyDescent="0.3">
      <c r="A56" s="3"/>
      <c r="B56" s="22"/>
      <c r="C56"/>
      <c r="D56" s="20"/>
      <c r="E56" s="21"/>
      <c r="F56" s="123"/>
      <c r="G56" s="83" t="str">
        <f>IF(E56&lt;&gt;0,E56*F56," ")</f>
        <v xml:space="preserve"> </v>
      </c>
    </row>
    <row r="57" spans="1:7" s="63" customFormat="1" x14ac:dyDescent="0.3">
      <c r="A57" s="3">
        <f>1+COUNT(A$2:A56)</f>
        <v>16</v>
      </c>
      <c r="B57" s="22"/>
      <c r="C57" t="s">
        <v>67</v>
      </c>
      <c r="D57" s="20"/>
      <c r="E57" s="21"/>
      <c r="F57" s="123"/>
      <c r="G57" s="83"/>
    </row>
    <row r="58" spans="1:7" s="63" customFormat="1" x14ac:dyDescent="0.3">
      <c r="A58" s="3"/>
      <c r="B58" s="22"/>
      <c r="C58" t="s">
        <v>34</v>
      </c>
      <c r="D58" s="20" t="s">
        <v>23</v>
      </c>
      <c r="E58" s="21">
        <v>1</v>
      </c>
      <c r="F58" s="123">
        <v>0</v>
      </c>
      <c r="G58" s="83">
        <f>IF(E58&lt;&gt;0,E58*F58," ")</f>
        <v>0</v>
      </c>
    </row>
    <row r="59" spans="1:7" x14ac:dyDescent="0.3">
      <c r="F59" s="124"/>
      <c r="G59" s="84" t="str">
        <f>IF(E59&lt;&gt;0,E59*F59," ")</f>
        <v xml:space="preserve"> </v>
      </c>
    </row>
    <row r="60" spans="1:7" x14ac:dyDescent="0.3">
      <c r="A60" s="47"/>
      <c r="B60" s="48"/>
      <c r="C60" s="49" t="str">
        <f>C1</f>
        <v>GRADBENA DELA ZUNANJEGA PLINOVODA</v>
      </c>
      <c r="D60" s="50"/>
      <c r="E60" s="59"/>
      <c r="F60" s="125"/>
      <c r="G60" s="85">
        <f>SUM(G3:G59)</f>
        <v>0</v>
      </c>
    </row>
    <row r="62" spans="1:7" s="43" customFormat="1" x14ac:dyDescent="0.3">
      <c r="A62" s="33"/>
      <c r="B62" s="37"/>
      <c r="C62" s="43" t="s">
        <v>53</v>
      </c>
      <c r="D62" s="44"/>
      <c r="E62" s="58"/>
      <c r="F62" s="126"/>
      <c r="G62" s="45"/>
    </row>
    <row r="63" spans="1:7" s="43" customFormat="1" ht="27.6" x14ac:dyDescent="0.3">
      <c r="A63" s="33"/>
      <c r="B63" s="37" t="s">
        <v>35</v>
      </c>
      <c r="C63" s="43" t="s">
        <v>52</v>
      </c>
      <c r="D63" s="44"/>
      <c r="E63" s="58"/>
      <c r="F63" s="126"/>
      <c r="G63" s="45"/>
    </row>
    <row r="64" spans="1:7" ht="27.6" x14ac:dyDescent="0.3">
      <c r="B64" s="37" t="s">
        <v>35</v>
      </c>
      <c r="C64" s="43" t="s">
        <v>125</v>
      </c>
    </row>
  </sheetData>
  <sheetProtection algorithmName="SHA-512" hashValue="q7pnyNEpxKPgvGN+HplkmD9IIRtE/y3rdmNKq4H7nXxxTaRjiVR8xe6DmVgCxeMNfPl+BkqRGDrULNIfTfoHbg==" saltValue="Lx4M8kaB/V/b60VQZE2Ngw==" spinCount="100000" sheet="1" objects="1" scenarios="1"/>
  <pageMargins left="0.70866141732283461" right="0.70866141732283461" top="0.74803149606299213" bottom="0.74803149606299213" header="0.31496062992125984" footer="0.31496062992125984"/>
  <pageSetup paperSize="9" scale="97" fitToHeight="0" orientation="portrait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54C6C-800D-4025-B41B-19BD470CD257}">
  <sheetPr>
    <pageSetUpPr fitToPage="1"/>
  </sheetPr>
  <dimension ref="A1:G70"/>
  <sheetViews>
    <sheetView showGridLines="0" tabSelected="1" view="pageLayout" zoomScaleNormal="120" workbookViewId="0">
      <selection activeCell="C8" sqref="C8"/>
    </sheetView>
  </sheetViews>
  <sheetFormatPr defaultColWidth="9.109375" defaultRowHeight="13.8" x14ac:dyDescent="0.3"/>
  <cols>
    <col min="1" max="1" width="5.6640625" style="3" customWidth="1"/>
    <col min="2" max="2" width="5.6640625" style="22" customWidth="1"/>
    <col min="3" max="3" width="50.6640625" style="14" customWidth="1"/>
    <col min="4" max="4" width="6.6640625" style="16" customWidth="1"/>
    <col min="5" max="5" width="7.6640625" style="17" customWidth="1"/>
    <col min="6" max="6" width="10.6640625" style="119" customWidth="1"/>
    <col min="7" max="7" width="10.6640625" style="18" customWidth="1"/>
  </cols>
  <sheetData>
    <row r="1" spans="1:7" ht="14.4" x14ac:dyDescent="0.3">
      <c r="A1" s="32" t="s">
        <v>173</v>
      </c>
      <c r="B1" s="26"/>
      <c r="C1" s="68" t="s">
        <v>109</v>
      </c>
      <c r="D1" s="7"/>
      <c r="E1" s="8"/>
      <c r="F1" s="117"/>
      <c r="G1" s="86">
        <f>G70</f>
        <v>0</v>
      </c>
    </row>
    <row r="3" spans="1:7" x14ac:dyDescent="0.3">
      <c r="A3" s="5" t="s">
        <v>13</v>
      </c>
      <c r="B3" s="6"/>
      <c r="C3" s="10" t="s">
        <v>14</v>
      </c>
      <c r="D3" s="11" t="s">
        <v>17</v>
      </c>
      <c r="E3" s="12" t="s">
        <v>16</v>
      </c>
      <c r="F3" s="118" t="s">
        <v>15</v>
      </c>
      <c r="G3" s="13" t="s">
        <v>18</v>
      </c>
    </row>
    <row r="4" spans="1:7" x14ac:dyDescent="0.3">
      <c r="G4" s="18" t="str">
        <f t="shared" ref="G4:G11" si="0">IF(E4&lt;&gt;0,E4*F4," ")</f>
        <v xml:space="preserve"> </v>
      </c>
    </row>
    <row r="5" spans="1:7" ht="55.2" x14ac:dyDescent="0.3">
      <c r="C5" s="78" t="s">
        <v>174</v>
      </c>
    </row>
    <row r="7" spans="1:7" x14ac:dyDescent="0.3">
      <c r="A7" s="3">
        <f>COUNT(A$2:A4)+1</f>
        <v>1</v>
      </c>
      <c r="C7" s="14" t="s">
        <v>110</v>
      </c>
      <c r="G7" s="18" t="str">
        <f t="shared" si="0"/>
        <v xml:space="preserve"> </v>
      </c>
    </row>
    <row r="8" spans="1:7" ht="41.4" x14ac:dyDescent="0.3">
      <c r="C8" s="14" t="s">
        <v>161</v>
      </c>
      <c r="G8" s="18" t="str">
        <f t="shared" si="0"/>
        <v xml:space="preserve"> </v>
      </c>
    </row>
    <row r="9" spans="1:7" x14ac:dyDescent="0.3">
      <c r="C9" s="14" t="s">
        <v>28</v>
      </c>
      <c r="G9" s="18" t="str">
        <f t="shared" si="0"/>
        <v xml:space="preserve"> </v>
      </c>
    </row>
    <row r="10" spans="1:7" x14ac:dyDescent="0.3">
      <c r="B10" s="22" t="s">
        <v>25</v>
      </c>
      <c r="G10" s="18" t="str">
        <f t="shared" si="0"/>
        <v xml:space="preserve"> </v>
      </c>
    </row>
    <row r="11" spans="1:7" x14ac:dyDescent="0.3">
      <c r="B11" s="22" t="s">
        <v>26</v>
      </c>
      <c r="C11" s="14" t="s">
        <v>141</v>
      </c>
      <c r="D11" s="16" t="s">
        <v>23</v>
      </c>
      <c r="E11" s="17">
        <v>1</v>
      </c>
      <c r="F11" s="122">
        <v>0</v>
      </c>
      <c r="G11" s="82">
        <f t="shared" si="0"/>
        <v>0</v>
      </c>
    </row>
    <row r="12" spans="1:7" x14ac:dyDescent="0.3">
      <c r="F12" s="122"/>
      <c r="G12" s="82"/>
    </row>
    <row r="13" spans="1:7" x14ac:dyDescent="0.3">
      <c r="A13" s="3">
        <f>COUNT(A$2:A12)+1</f>
        <v>2</v>
      </c>
      <c r="C13" s="14" t="s">
        <v>111</v>
      </c>
      <c r="F13" s="122"/>
      <c r="G13" s="82" t="str">
        <f>IF(E13&lt;&gt;0,E13*F13," ")</f>
        <v xml:space="preserve"> </v>
      </c>
    </row>
    <row r="14" spans="1:7" ht="41.4" x14ac:dyDescent="0.3">
      <c r="C14" s="14" t="s">
        <v>112</v>
      </c>
      <c r="F14" s="122"/>
      <c r="G14" s="82" t="str">
        <f>IF(E14&lt;&gt;0,E14*F14," ")</f>
        <v xml:space="preserve"> </v>
      </c>
    </row>
    <row r="15" spans="1:7" x14ac:dyDescent="0.3">
      <c r="C15" s="14" t="s">
        <v>24</v>
      </c>
      <c r="F15" s="122"/>
      <c r="G15" s="82" t="str">
        <f>IF(E15&lt;&gt;0,E15*F15," ")</f>
        <v xml:space="preserve"> </v>
      </c>
    </row>
    <row r="16" spans="1:7" x14ac:dyDescent="0.3">
      <c r="B16" s="22" t="s">
        <v>25</v>
      </c>
      <c r="C16" s="14" t="s">
        <v>113</v>
      </c>
      <c r="F16" s="122"/>
      <c r="G16" s="82" t="str">
        <f>IF(E16&lt;&gt;0,E16*F16," ")</f>
        <v xml:space="preserve"> </v>
      </c>
    </row>
    <row r="17" spans="1:7" x14ac:dyDescent="0.3">
      <c r="B17" s="22" t="s">
        <v>26</v>
      </c>
      <c r="C17" s="14" t="s">
        <v>142</v>
      </c>
      <c r="D17" s="16" t="s">
        <v>23</v>
      </c>
      <c r="E17" s="17">
        <v>1</v>
      </c>
      <c r="F17" s="122">
        <v>0</v>
      </c>
      <c r="G17" s="82">
        <f>IF(E17&lt;&gt;0,E17*F17," ")</f>
        <v>0</v>
      </c>
    </row>
    <row r="18" spans="1:7" x14ac:dyDescent="0.3">
      <c r="F18" s="122"/>
      <c r="G18" s="82"/>
    </row>
    <row r="19" spans="1:7" s="22" customFormat="1" x14ac:dyDescent="0.3">
      <c r="A19" s="3">
        <f>COUNT(A$2:A18)+1</f>
        <v>3</v>
      </c>
      <c r="B19" s="76"/>
      <c r="C19" t="s">
        <v>133</v>
      </c>
      <c r="D19" s="20"/>
      <c r="E19" s="21"/>
      <c r="F19" s="121"/>
      <c r="G19" s="81"/>
    </row>
    <row r="20" spans="1:7" s="22" customFormat="1" ht="55.2" x14ac:dyDescent="0.3">
      <c r="A20" s="76"/>
      <c r="B20" s="76"/>
      <c r="C20" t="s">
        <v>134</v>
      </c>
      <c r="D20" s="20"/>
      <c r="E20" s="21"/>
      <c r="F20" s="121"/>
      <c r="G20" s="81" t="str">
        <f>IF(E20&lt;&gt;0,E20*F20," ")</f>
        <v xml:space="preserve"> </v>
      </c>
    </row>
    <row r="21" spans="1:7" s="22" customFormat="1" x14ac:dyDescent="0.3">
      <c r="A21" s="76"/>
      <c r="B21" s="76"/>
      <c r="C21" t="s">
        <v>28</v>
      </c>
      <c r="D21" s="20"/>
      <c r="E21" s="21"/>
      <c r="F21" s="121"/>
      <c r="G21" s="81"/>
    </row>
    <row r="22" spans="1:7" s="22" customFormat="1" x14ac:dyDescent="0.3">
      <c r="A22" s="76"/>
      <c r="B22" s="76" t="s">
        <v>26</v>
      </c>
      <c r="C22" t="s">
        <v>135</v>
      </c>
      <c r="D22" s="20" t="s">
        <v>27</v>
      </c>
      <c r="E22" s="21">
        <v>138</v>
      </c>
      <c r="F22" s="121">
        <v>0</v>
      </c>
      <c r="G22" s="81">
        <f>IF(E22&lt;&gt;0,E22*F22," ")</f>
        <v>0</v>
      </c>
    </row>
    <row r="23" spans="1:7" s="22" customFormat="1" x14ac:dyDescent="0.3">
      <c r="A23" s="76"/>
      <c r="B23" s="76"/>
      <c r="C23"/>
      <c r="D23" s="20"/>
      <c r="E23" s="21"/>
      <c r="F23" s="121"/>
      <c r="G23" s="81"/>
    </row>
    <row r="24" spans="1:7" s="22" customFormat="1" x14ac:dyDescent="0.3">
      <c r="A24" s="3">
        <f>COUNT(A$2:A23)+1</f>
        <v>4</v>
      </c>
      <c r="C24" t="s">
        <v>114</v>
      </c>
      <c r="D24" s="20"/>
      <c r="E24" s="21"/>
      <c r="F24" s="123"/>
      <c r="G24" s="83" t="str">
        <f>IF(E24&lt;&gt;0,E24*F24," ")</f>
        <v xml:space="preserve"> </v>
      </c>
    </row>
    <row r="25" spans="1:7" s="22" customFormat="1" ht="55.2" x14ac:dyDescent="0.3">
      <c r="A25" s="3"/>
      <c r="C25" t="s">
        <v>146</v>
      </c>
      <c r="D25" s="20"/>
      <c r="E25" s="21"/>
      <c r="F25" s="123"/>
      <c r="G25" s="83" t="str">
        <f>IF(E25&lt;&gt;0,E25*F25," ")</f>
        <v xml:space="preserve"> </v>
      </c>
    </row>
    <row r="26" spans="1:7" s="22" customFormat="1" x14ac:dyDescent="0.3">
      <c r="A26" s="3"/>
      <c r="C26" t="s">
        <v>28</v>
      </c>
      <c r="D26" s="20"/>
      <c r="E26" s="21"/>
      <c r="F26" s="123"/>
      <c r="G26" s="83" t="str">
        <f>IF(E26&lt;&gt;0,E26*F26," ")</f>
        <v xml:space="preserve"> </v>
      </c>
    </row>
    <row r="27" spans="1:7" s="53" customFormat="1" x14ac:dyDescent="0.3">
      <c r="A27" s="52"/>
      <c r="B27" s="67" t="s">
        <v>41</v>
      </c>
      <c r="C27"/>
      <c r="D27" s="20"/>
      <c r="E27" s="21"/>
      <c r="F27" s="135"/>
      <c r="G27" s="94"/>
    </row>
    <row r="28" spans="1:7" s="53" customFormat="1" x14ac:dyDescent="0.3">
      <c r="A28" s="52"/>
      <c r="B28" s="53" t="s">
        <v>26</v>
      </c>
      <c r="C28" t="s">
        <v>42</v>
      </c>
      <c r="D28" s="20" t="s">
        <v>23</v>
      </c>
      <c r="E28" s="21">
        <v>3</v>
      </c>
      <c r="F28" s="135">
        <v>0</v>
      </c>
      <c r="G28" s="94">
        <f>IF(E28&lt;&gt;0,E28*F28," ")</f>
        <v>0</v>
      </c>
    </row>
    <row r="29" spans="1:7" s="53" customFormat="1" x14ac:dyDescent="0.3">
      <c r="A29" s="52"/>
      <c r="B29" s="53" t="s">
        <v>35</v>
      </c>
      <c r="C29" t="s">
        <v>144</v>
      </c>
      <c r="D29" s="20"/>
      <c r="E29" s="21"/>
      <c r="F29" s="135"/>
      <c r="G29" s="94"/>
    </row>
    <row r="30" spans="1:7" s="22" customFormat="1" x14ac:dyDescent="0.3">
      <c r="A30" s="76"/>
      <c r="B30" s="76"/>
      <c r="C30"/>
      <c r="D30" s="20"/>
      <c r="E30" s="21"/>
      <c r="F30" s="121"/>
      <c r="G30" s="81"/>
    </row>
    <row r="31" spans="1:7" s="22" customFormat="1" x14ac:dyDescent="0.3">
      <c r="A31" s="3">
        <f>COUNT(A$2:A30)+1</f>
        <v>5</v>
      </c>
      <c r="C31" t="s">
        <v>145</v>
      </c>
      <c r="D31" s="20"/>
      <c r="E31" s="21"/>
      <c r="F31" s="123"/>
      <c r="G31" s="83" t="str">
        <f>IF(E31&lt;&gt;0,E31*F31," ")</f>
        <v xml:space="preserve"> </v>
      </c>
    </row>
    <row r="32" spans="1:7" s="22" customFormat="1" ht="55.2" x14ac:dyDescent="0.3">
      <c r="A32" s="3"/>
      <c r="C32" t="s">
        <v>147</v>
      </c>
      <c r="D32" s="20"/>
      <c r="E32" s="21"/>
      <c r="F32" s="123"/>
      <c r="G32" s="83" t="str">
        <f>IF(E32&lt;&gt;0,E32*F32," ")</f>
        <v xml:space="preserve"> </v>
      </c>
    </row>
    <row r="33" spans="1:7" s="22" customFormat="1" x14ac:dyDescent="0.3">
      <c r="A33" s="3"/>
      <c r="C33" t="s">
        <v>28</v>
      </c>
      <c r="D33" s="20"/>
      <c r="E33" s="21"/>
      <c r="F33" s="123"/>
      <c r="G33" s="83" t="str">
        <f>IF(E33&lt;&gt;0,E33*F33," ")</f>
        <v xml:space="preserve"> </v>
      </c>
    </row>
    <row r="34" spans="1:7" s="53" customFormat="1" x14ac:dyDescent="0.3">
      <c r="A34" s="52"/>
      <c r="B34" s="67" t="s">
        <v>41</v>
      </c>
      <c r="C34"/>
      <c r="D34" s="20"/>
      <c r="E34" s="21"/>
      <c r="F34" s="135"/>
      <c r="G34" s="94"/>
    </row>
    <row r="35" spans="1:7" s="53" customFormat="1" x14ac:dyDescent="0.3">
      <c r="A35" s="52"/>
      <c r="B35" s="53" t="s">
        <v>26</v>
      </c>
      <c r="C35" t="s">
        <v>42</v>
      </c>
      <c r="D35" s="20" t="s">
        <v>23</v>
      </c>
      <c r="E35" s="21">
        <v>1</v>
      </c>
      <c r="F35" s="135">
        <v>0</v>
      </c>
      <c r="G35" s="94">
        <f>IF(E35&lt;&gt;0,E35*F35," ")</f>
        <v>0</v>
      </c>
    </row>
    <row r="36" spans="1:7" s="53" customFormat="1" x14ac:dyDescent="0.3">
      <c r="A36" s="52"/>
      <c r="B36" s="53" t="s">
        <v>35</v>
      </c>
      <c r="C36" t="s">
        <v>144</v>
      </c>
      <c r="D36" s="20"/>
      <c r="E36" s="21"/>
      <c r="F36" s="135"/>
      <c r="G36" s="94"/>
    </row>
    <row r="37" spans="1:7" s="22" customFormat="1" x14ac:dyDescent="0.3">
      <c r="A37" s="3"/>
      <c r="C37"/>
      <c r="D37" s="20"/>
      <c r="E37" s="21"/>
      <c r="F37" s="123"/>
      <c r="G37" s="83" t="str">
        <f>IF(E37&lt;&gt;0,E37*F37," ")</f>
        <v xml:space="preserve"> </v>
      </c>
    </row>
    <row r="38" spans="1:7" s="22" customFormat="1" x14ac:dyDescent="0.3">
      <c r="A38" s="3">
        <f>COUNT(A$2:A37)+1</f>
        <v>6</v>
      </c>
      <c r="C38" t="s">
        <v>37</v>
      </c>
      <c r="D38" s="20"/>
      <c r="E38" s="21"/>
      <c r="F38" s="123"/>
      <c r="G38" s="83" t="str">
        <f>IF(E38&lt;&gt;0,E38*F38," ")</f>
        <v xml:space="preserve"> </v>
      </c>
    </row>
    <row r="39" spans="1:7" s="22" customFormat="1" ht="82.8" x14ac:dyDescent="0.3">
      <c r="A39" s="3"/>
      <c r="C39" t="s">
        <v>38</v>
      </c>
      <c r="D39" s="20"/>
      <c r="E39" s="21"/>
      <c r="F39" s="123"/>
      <c r="G39" s="83" t="str">
        <f>IF(E39&lt;&gt;0,E39*F39," ")</f>
        <v xml:space="preserve"> </v>
      </c>
    </row>
    <row r="40" spans="1:7" s="22" customFormat="1" x14ac:dyDescent="0.3">
      <c r="A40" s="3"/>
      <c r="C40" t="s">
        <v>28</v>
      </c>
      <c r="D40" s="20" t="s">
        <v>30</v>
      </c>
      <c r="E40" s="21">
        <v>170</v>
      </c>
      <c r="F40" s="123">
        <v>0</v>
      </c>
      <c r="G40" s="83">
        <f>IF(E40&lt;&gt;0,E40*F40," ")</f>
        <v>0</v>
      </c>
    </row>
    <row r="41" spans="1:7" s="34" customFormat="1" x14ac:dyDescent="0.3">
      <c r="A41" s="35"/>
      <c r="C41" s="51"/>
      <c r="D41" s="96"/>
      <c r="E41" s="97"/>
      <c r="F41" s="136"/>
      <c r="G41" s="98" t="str">
        <f t="shared" ref="G41:G52" si="1">IF(E41&lt;&gt;0,E41*F41," ")</f>
        <v xml:space="preserve"> </v>
      </c>
    </row>
    <row r="42" spans="1:7" s="34" customFormat="1" x14ac:dyDescent="0.3">
      <c r="A42" s="3">
        <f>COUNT(A$2:A41)+1</f>
        <v>7</v>
      </c>
      <c r="C42" s="51" t="s">
        <v>44</v>
      </c>
      <c r="D42" s="96"/>
      <c r="E42" s="99"/>
      <c r="F42" s="137"/>
      <c r="G42" s="100" t="str">
        <f t="shared" si="1"/>
        <v xml:space="preserve"> </v>
      </c>
    </row>
    <row r="43" spans="1:7" s="34" customFormat="1" ht="27.6" x14ac:dyDescent="0.3">
      <c r="A43" s="35"/>
      <c r="C43" s="51" t="s">
        <v>148</v>
      </c>
      <c r="D43" s="96"/>
      <c r="E43" s="99"/>
      <c r="F43" s="137"/>
      <c r="G43" s="100" t="str">
        <f t="shared" si="1"/>
        <v xml:space="preserve"> </v>
      </c>
    </row>
    <row r="44" spans="1:7" s="34" customFormat="1" x14ac:dyDescent="0.3">
      <c r="A44" s="35"/>
      <c r="C44" s="51" t="s">
        <v>28</v>
      </c>
      <c r="D44" s="96" t="s">
        <v>23</v>
      </c>
      <c r="E44" s="99">
        <v>3</v>
      </c>
      <c r="F44" s="137">
        <v>0</v>
      </c>
      <c r="G44" s="100">
        <f t="shared" si="1"/>
        <v>0</v>
      </c>
    </row>
    <row r="45" spans="1:7" s="34" customFormat="1" x14ac:dyDescent="0.3">
      <c r="A45" s="35"/>
      <c r="C45" s="51"/>
      <c r="D45" s="96"/>
      <c r="E45" s="97"/>
      <c r="F45" s="136"/>
      <c r="G45" s="98" t="str">
        <f t="shared" si="1"/>
        <v xml:space="preserve"> </v>
      </c>
    </row>
    <row r="46" spans="1:7" s="34" customFormat="1" x14ac:dyDescent="0.3">
      <c r="A46" s="3">
        <f>COUNT(A$2:A45)+1</f>
        <v>8</v>
      </c>
      <c r="C46" s="51" t="s">
        <v>45</v>
      </c>
      <c r="D46" s="96"/>
      <c r="E46" s="99"/>
      <c r="F46" s="137"/>
      <c r="G46" s="100" t="str">
        <f t="shared" si="1"/>
        <v xml:space="preserve"> </v>
      </c>
    </row>
    <row r="47" spans="1:7" s="34" customFormat="1" ht="27.6" x14ac:dyDescent="0.3">
      <c r="A47" s="35"/>
      <c r="C47" s="51" t="s">
        <v>115</v>
      </c>
      <c r="D47" s="96"/>
      <c r="E47" s="99"/>
      <c r="F47" s="137"/>
      <c r="G47" s="100" t="str">
        <f t="shared" si="1"/>
        <v xml:space="preserve"> </v>
      </c>
    </row>
    <row r="48" spans="1:7" s="34" customFormat="1" x14ac:dyDescent="0.3">
      <c r="A48" s="35"/>
      <c r="C48" s="51" t="s">
        <v>28</v>
      </c>
      <c r="D48" s="96" t="s">
        <v>23</v>
      </c>
      <c r="E48" s="99">
        <v>3</v>
      </c>
      <c r="F48" s="137">
        <v>0</v>
      </c>
      <c r="G48" s="100">
        <f t="shared" si="1"/>
        <v>0</v>
      </c>
    </row>
    <row r="49" spans="1:7" x14ac:dyDescent="0.3">
      <c r="A49" s="69"/>
      <c r="B49" s="70"/>
      <c r="C49" s="36"/>
      <c r="E49" s="71"/>
      <c r="F49" s="134"/>
      <c r="G49" s="82" t="str">
        <f t="shared" si="1"/>
        <v xml:space="preserve"> </v>
      </c>
    </row>
    <row r="50" spans="1:7" s="55" customFormat="1" x14ac:dyDescent="0.3">
      <c r="A50" s="3">
        <f>COUNT(A$2:A49)+1</f>
        <v>9</v>
      </c>
      <c r="C50" s="43" t="s">
        <v>40</v>
      </c>
      <c r="D50" s="20"/>
      <c r="E50" s="21"/>
      <c r="F50" s="135"/>
      <c r="G50" s="94" t="str">
        <f t="shared" si="1"/>
        <v xml:space="preserve"> </v>
      </c>
    </row>
    <row r="51" spans="1:7" s="55" customFormat="1" ht="41.4" x14ac:dyDescent="0.3">
      <c r="A51" s="54"/>
      <c r="C51" s="43" t="s">
        <v>162</v>
      </c>
      <c r="D51" s="20"/>
      <c r="E51" s="21"/>
      <c r="F51" s="135"/>
      <c r="G51" s="94" t="str">
        <f t="shared" si="1"/>
        <v xml:space="preserve"> </v>
      </c>
    </row>
    <row r="52" spans="1:7" s="55" customFormat="1" x14ac:dyDescent="0.3">
      <c r="A52" s="54"/>
      <c r="B52" s="55" t="s">
        <v>26</v>
      </c>
      <c r="C52" s="43" t="s">
        <v>143</v>
      </c>
      <c r="D52" s="20" t="s">
        <v>23</v>
      </c>
      <c r="E52" s="21">
        <v>1</v>
      </c>
      <c r="F52" s="135">
        <v>0</v>
      </c>
      <c r="G52" s="94">
        <f t="shared" si="1"/>
        <v>0</v>
      </c>
    </row>
    <row r="53" spans="1:7" x14ac:dyDescent="0.3">
      <c r="A53" s="69"/>
      <c r="B53" s="70"/>
      <c r="C53" s="36"/>
      <c r="E53" s="71"/>
      <c r="F53" s="134"/>
      <c r="G53" s="82" t="str">
        <f t="shared" ref="G53:G60" si="2">IF(E53&lt;&gt;0,E53*F53," ")</f>
        <v xml:space="preserve"> </v>
      </c>
    </row>
    <row r="54" spans="1:7" s="55" customFormat="1" x14ac:dyDescent="0.3">
      <c r="A54" s="3">
        <f>COUNT(A$2:A53)+1</f>
        <v>10</v>
      </c>
      <c r="C54" s="43" t="s">
        <v>163</v>
      </c>
      <c r="D54" s="20"/>
      <c r="E54" s="21"/>
      <c r="F54" s="135"/>
      <c r="G54" s="94" t="str">
        <f t="shared" si="2"/>
        <v xml:space="preserve"> </v>
      </c>
    </row>
    <row r="55" spans="1:7" s="55" customFormat="1" ht="82.8" x14ac:dyDescent="0.3">
      <c r="A55" s="54"/>
      <c r="C55" s="43" t="s">
        <v>165</v>
      </c>
      <c r="D55" s="20"/>
      <c r="E55" s="21"/>
      <c r="F55" s="135"/>
      <c r="G55" s="94" t="str">
        <f t="shared" si="2"/>
        <v xml:space="preserve"> </v>
      </c>
    </row>
    <row r="56" spans="1:7" s="55" customFormat="1" x14ac:dyDescent="0.3">
      <c r="A56" s="54"/>
      <c r="C56" s="43" t="s">
        <v>164</v>
      </c>
      <c r="D56" s="20" t="s">
        <v>12</v>
      </c>
      <c r="E56" s="21">
        <v>10</v>
      </c>
      <c r="F56" s="135">
        <v>0</v>
      </c>
      <c r="G56" s="94">
        <f t="shared" si="2"/>
        <v>0</v>
      </c>
    </row>
    <row r="57" spans="1:7" x14ac:dyDescent="0.3">
      <c r="A57" s="69"/>
      <c r="B57" s="70"/>
      <c r="C57" s="36"/>
      <c r="E57" s="71"/>
      <c r="F57" s="134"/>
      <c r="G57" s="82" t="str">
        <f t="shared" si="2"/>
        <v xml:space="preserve"> </v>
      </c>
    </row>
    <row r="58" spans="1:7" s="55" customFormat="1" x14ac:dyDescent="0.3">
      <c r="A58" s="3">
        <f>COUNT(A$2:A57)+1</f>
        <v>11</v>
      </c>
      <c r="C58" s="43" t="s">
        <v>166</v>
      </c>
      <c r="D58" s="20"/>
      <c r="E58" s="21"/>
      <c r="F58" s="135"/>
      <c r="G58" s="94" t="str">
        <f t="shared" si="2"/>
        <v xml:space="preserve"> </v>
      </c>
    </row>
    <row r="59" spans="1:7" s="55" customFormat="1" ht="27.6" x14ac:dyDescent="0.3">
      <c r="A59" s="54"/>
      <c r="C59" s="43" t="s">
        <v>168</v>
      </c>
      <c r="D59" s="20"/>
      <c r="E59" s="21"/>
      <c r="F59" s="135"/>
      <c r="G59" s="94" t="str">
        <f t="shared" si="2"/>
        <v xml:space="preserve"> </v>
      </c>
    </row>
    <row r="60" spans="1:7" s="55" customFormat="1" x14ac:dyDescent="0.3">
      <c r="A60" s="54"/>
      <c r="C60" s="43" t="s">
        <v>167</v>
      </c>
      <c r="D60" s="20" t="s">
        <v>23</v>
      </c>
      <c r="E60" s="21">
        <v>2</v>
      </c>
      <c r="F60" s="135">
        <v>0</v>
      </c>
      <c r="G60" s="94">
        <f t="shared" si="2"/>
        <v>0</v>
      </c>
    </row>
    <row r="61" spans="1:7" x14ac:dyDescent="0.3">
      <c r="C61"/>
      <c r="D61" s="20"/>
      <c r="E61" s="21"/>
      <c r="F61" s="138"/>
      <c r="G61" s="21"/>
    </row>
    <row r="62" spans="1:7" s="22" customFormat="1" x14ac:dyDescent="0.3">
      <c r="A62" s="3">
        <f>COUNT(A$2:A61)+1</f>
        <v>12</v>
      </c>
      <c r="C62" t="s">
        <v>32</v>
      </c>
      <c r="D62" s="20"/>
      <c r="E62" s="21"/>
      <c r="F62" s="123"/>
      <c r="G62" s="83" t="str">
        <f>IF(E62&lt;&gt;0,E62*F62," ")</f>
        <v xml:space="preserve"> </v>
      </c>
    </row>
    <row r="63" spans="1:7" s="22" customFormat="1" ht="27.6" x14ac:dyDescent="0.3">
      <c r="A63" s="3"/>
      <c r="C63" t="s">
        <v>33</v>
      </c>
      <c r="D63" s="20"/>
      <c r="E63" s="21"/>
      <c r="F63" s="123"/>
      <c r="G63" s="83" t="str">
        <f t="shared" ref="G63:G68" si="3">IF(E63&lt;&gt;0,E63*F63," ")</f>
        <v xml:space="preserve"> </v>
      </c>
    </row>
    <row r="64" spans="1:7" s="22" customFormat="1" x14ac:dyDescent="0.3">
      <c r="A64" s="3"/>
      <c r="C64" t="s">
        <v>116</v>
      </c>
      <c r="D64" s="20" t="s">
        <v>23</v>
      </c>
      <c r="E64" s="21">
        <v>1</v>
      </c>
      <c r="F64" s="123">
        <v>0</v>
      </c>
      <c r="G64" s="83">
        <f t="shared" si="3"/>
        <v>0</v>
      </c>
    </row>
    <row r="65" spans="1:7" s="22" customFormat="1" x14ac:dyDescent="0.3">
      <c r="A65" s="3"/>
      <c r="C65"/>
      <c r="D65" s="20"/>
      <c r="E65" s="21"/>
      <c r="F65" s="123"/>
      <c r="G65" s="83" t="str">
        <f t="shared" si="3"/>
        <v xml:space="preserve"> </v>
      </c>
    </row>
    <row r="66" spans="1:7" x14ac:dyDescent="0.3">
      <c r="A66" s="3">
        <f>COUNT(A$2:A65)+1</f>
        <v>13</v>
      </c>
      <c r="C66" t="s">
        <v>39</v>
      </c>
      <c r="D66" s="20"/>
      <c r="E66" s="21"/>
      <c r="F66" s="123"/>
      <c r="G66" s="83" t="str">
        <f t="shared" si="3"/>
        <v xml:space="preserve"> </v>
      </c>
    </row>
    <row r="67" spans="1:7" ht="27.6" x14ac:dyDescent="0.3">
      <c r="C67" t="s">
        <v>117</v>
      </c>
      <c r="D67" s="20"/>
      <c r="E67" s="21"/>
      <c r="F67" s="123"/>
      <c r="G67" s="83" t="str">
        <f t="shared" si="3"/>
        <v xml:space="preserve"> </v>
      </c>
    </row>
    <row r="68" spans="1:7" x14ac:dyDescent="0.3">
      <c r="B68" s="22" t="s">
        <v>26</v>
      </c>
      <c r="C68" t="s">
        <v>118</v>
      </c>
      <c r="D68" s="20" t="s">
        <v>23</v>
      </c>
      <c r="E68" s="21">
        <v>1</v>
      </c>
      <c r="F68" s="123">
        <v>0</v>
      </c>
      <c r="G68" s="83">
        <f t="shared" si="3"/>
        <v>0</v>
      </c>
    </row>
    <row r="69" spans="1:7" s="22" customFormat="1" x14ac:dyDescent="0.3">
      <c r="A69" s="3"/>
      <c r="C69" s="14"/>
      <c r="D69" s="16"/>
      <c r="E69" s="17"/>
      <c r="F69" s="122"/>
      <c r="G69" s="83" t="str">
        <f>IF(E69&lt;&gt;0,E69*F69," ")</f>
        <v xml:space="preserve"> </v>
      </c>
    </row>
    <row r="70" spans="1:7" x14ac:dyDescent="0.3">
      <c r="A70" s="4"/>
      <c r="B70" s="23"/>
      <c r="C70" s="15" t="str">
        <f>C1</f>
        <v>ZEMELJSKI PLIN - NOTRANJA INSTALACIJA</v>
      </c>
      <c r="D70" s="90"/>
      <c r="E70" s="91"/>
      <c r="F70" s="128"/>
      <c r="G70" s="92">
        <f>SUM(G3:G69)</f>
        <v>0</v>
      </c>
    </row>
  </sheetData>
  <sheetProtection algorithmName="SHA-512" hashValue="VQ5yZqSYnUJIIgzGsJDPa8DlXo7YnCG583YJPNnbWKqYuxQ3bLCKQveKIS4muYE8r7kWzbzlEBR97G3emvuobA==" saltValue="JW//6QRc8z65mAnEtEOpg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useFirstPageNumber="1" r:id="rId1"/>
  <headerFooter alignWithMargins="0">
    <oddHeader>&amp;C&amp;G</oddHeader>
    <oddFooter>&amp;LAP LJ - FAZA B - GOI DELA&amp;C&amp;A&amp;Rstran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B67063F8E740941BF478CF252403F84" ma:contentTypeVersion="17" ma:contentTypeDescription="Ustvari nov dokument." ma:contentTypeScope="" ma:versionID="15002bf7643ee056d8bcbba6c3653655">
  <xsd:schema xmlns:xsd="http://www.w3.org/2001/XMLSchema" xmlns:xs="http://www.w3.org/2001/XMLSchema" xmlns:p="http://schemas.microsoft.com/office/2006/metadata/properties" xmlns:ns2="984ed888-9fb6-4608-9d63-9f355e492183" xmlns:ns3="1aee15ce-4196-47ef-9e16-8594003bae07" targetNamespace="http://schemas.microsoft.com/office/2006/metadata/properties" ma:root="true" ma:fieldsID="9f39c892418fb14c474e2a3de367ceec" ns2:_="" ns3:_="">
    <xsd:import namespace="984ed888-9fb6-4608-9d63-9f355e492183"/>
    <xsd:import namespace="1aee15ce-4196-47ef-9e16-8594003ba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ed888-9fb6-4608-9d63-9f355e4921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c410862e-2433-430c-afad-127a969c8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ee15ce-4196-47ef-9e16-8594003bae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6ddec0-4292-4a36-894f-0ebcc2bc3c54}" ma:internalName="TaxCatchAll" ma:showField="CatchAllData" ma:web="1aee15ce-4196-47ef-9e16-8594003bae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ed888-9fb6-4608-9d63-9f355e492183">
      <Terms xmlns="http://schemas.microsoft.com/office/infopath/2007/PartnerControls"/>
    </lcf76f155ced4ddcb4097134ff3c332f>
    <TaxCatchAll xmlns="1aee15ce-4196-47ef-9e16-8594003bae07" xsi:nil="true"/>
  </documentManagement>
</p:properties>
</file>

<file path=customXml/itemProps1.xml><?xml version="1.0" encoding="utf-8"?>
<ds:datastoreItem xmlns:ds="http://schemas.openxmlformats.org/officeDocument/2006/customXml" ds:itemID="{CC5D1840-49BC-46BB-A608-FC41CD7FC5B4}"/>
</file>

<file path=customXml/itemProps2.xml><?xml version="1.0" encoding="utf-8"?>
<ds:datastoreItem xmlns:ds="http://schemas.openxmlformats.org/officeDocument/2006/customXml" ds:itemID="{92D9D257-4748-4607-B14B-027696BB39CC}"/>
</file>

<file path=customXml/itemProps3.xml><?xml version="1.0" encoding="utf-8"?>
<ds:datastoreItem xmlns:ds="http://schemas.openxmlformats.org/officeDocument/2006/customXml" ds:itemID="{214FD178-EEEB-45AE-B7D7-32B81C5577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REKAPITULACIJA - PLIN</vt:lpstr>
      <vt:lpstr>PLIN - ODSTRANITEV</vt:lpstr>
      <vt:lpstr>PLIN - ZUN. PLINOVOD</vt:lpstr>
      <vt:lpstr>GRADB. DELA ZUN. PLIN.</vt:lpstr>
      <vt:lpstr>PLIN - NOT. INSTALACIJA</vt:lpstr>
      <vt:lpstr>'GRADB. DELA ZUN. PLIN.'!Print_Titles</vt:lpstr>
      <vt:lpstr>'PLIN - NOT. INSTALACIJA'!Print_Titles</vt:lpstr>
      <vt:lpstr>'PLIN - ODSTRANITEV'!Print_Titles</vt:lpstr>
      <vt:lpstr>'PLIN - ZUN. PLINOVOD'!Print_Titles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</dc:creator>
  <cp:lastModifiedBy>User3</cp:lastModifiedBy>
  <cp:lastPrinted>2026-03-18T11:37:44Z</cp:lastPrinted>
  <dcterms:created xsi:type="dcterms:W3CDTF">2013-09-02T06:25:06Z</dcterms:created>
  <dcterms:modified xsi:type="dcterms:W3CDTF">2026-03-19T11:25:52Z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0x0101008B67063F8E740941BF478CF252403F84</vt:lpwstr>
  </property>
</Properties>
</file>